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ter management\02. Statement of financial position\"/>
    </mc:Choice>
  </mc:AlternateContent>
  <xr:revisionPtr revIDLastSave="0" documentId="8_{BB20203C-D5AB-4356-A8E2-41D94C717FD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MAN" sheetId="3" r:id="rId3"/>
    <sheet name="EKU" sheetId="4" r:id="rId4"/>
    <sheet name="JHB" sheetId="5" r:id="rId5"/>
    <sheet name="TSH" sheetId="6" r:id="rId6"/>
    <sheet name="ETH" sheetId="7" r:id="rId7"/>
    <sheet name="CPT" sheetId="8" r:id="rId8"/>
    <sheet name="Summary" sheetId="9" r:id="rId9"/>
  </sheets>
  <definedNames>
    <definedName name="_xlnm.Print_Area" localSheetId="0">BUF!$A$1:$AA$54</definedName>
    <definedName name="_xlnm.Print_Area" localSheetId="7">CPT!$A$1:$AA$54</definedName>
    <definedName name="_xlnm.Print_Area" localSheetId="3">EKU!$A$1:$AA$54</definedName>
    <definedName name="_xlnm.Print_Area" localSheetId="6">ETH!$A$1:$AA$54</definedName>
    <definedName name="_xlnm.Print_Area" localSheetId="4">JHB!$A$1:$AA$54</definedName>
    <definedName name="_xlnm.Print_Area" localSheetId="2">MAN!$A$1:$AA$54</definedName>
    <definedName name="_xlnm.Print_Area" localSheetId="1">NMA!$A$1:$AA$54</definedName>
    <definedName name="_xlnm.Print_Area" localSheetId="8">Summary!$A$1:$AA$54</definedName>
    <definedName name="_xlnm.Print_Area" localSheetId="5">TSH!$A$1:$AA$54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O44" i="2"/>
  <c r="F44" i="2"/>
  <c r="AA43" i="2"/>
  <c r="Y43" i="2"/>
  <c r="X43" i="2"/>
  <c r="X44" i="2" s="1"/>
  <c r="Z44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X37" i="2"/>
  <c r="Z37" i="2" s="1"/>
  <c r="W37" i="2"/>
  <c r="W44" i="2" s="1"/>
  <c r="V37" i="2"/>
  <c r="V44" i="2" s="1"/>
  <c r="U37" i="2"/>
  <c r="U44" i="2" s="1"/>
  <c r="T37" i="2"/>
  <c r="S37" i="2"/>
  <c r="S44" i="2" s="1"/>
  <c r="R37" i="2"/>
  <c r="Q37" i="2"/>
  <c r="Q44" i="2" s="1"/>
  <c r="P37" i="2"/>
  <c r="P44" i="2" s="1"/>
  <c r="O37" i="2"/>
  <c r="N37" i="2"/>
  <c r="N44" i="2" s="1"/>
  <c r="M37" i="2"/>
  <c r="M44" i="2" s="1"/>
  <c r="L37" i="2"/>
  <c r="K37" i="2"/>
  <c r="K44" i="2" s="1"/>
  <c r="J37" i="2"/>
  <c r="I37" i="2"/>
  <c r="I44" i="2" s="1"/>
  <c r="H37" i="2"/>
  <c r="H44" i="2" s="1"/>
  <c r="G37" i="2"/>
  <c r="G44" i="2" s="1"/>
  <c r="F37" i="2"/>
  <c r="E37" i="2"/>
  <c r="E44" i="2" s="1"/>
  <c r="D37" i="2"/>
  <c r="C37" i="2"/>
  <c r="C44" i="2" s="1"/>
  <c r="Y26" i="2"/>
  <c r="D26" i="2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X13" i="2"/>
  <c r="W13" i="2"/>
  <c r="W26" i="2" s="1"/>
  <c r="V13" i="2"/>
  <c r="V26" i="2" s="1"/>
  <c r="U13" i="2"/>
  <c r="U26" i="2" s="1"/>
  <c r="U45" i="2" s="1"/>
  <c r="T13" i="2"/>
  <c r="T26" i="2" s="1"/>
  <c r="S13" i="2"/>
  <c r="S26" i="2" s="1"/>
  <c r="R13" i="2"/>
  <c r="Q13" i="2"/>
  <c r="Q26" i="2" s="1"/>
  <c r="P13" i="2"/>
  <c r="P26" i="2" s="1"/>
  <c r="O13" i="2"/>
  <c r="O26" i="2" s="1"/>
  <c r="O45" i="2" s="1"/>
  <c r="N13" i="2"/>
  <c r="N26" i="2" s="1"/>
  <c r="M13" i="2"/>
  <c r="M26" i="2" s="1"/>
  <c r="M45" i="2" s="1"/>
  <c r="L13" i="2"/>
  <c r="K13" i="2"/>
  <c r="K26" i="2" s="1"/>
  <c r="J13" i="2"/>
  <c r="I13" i="2"/>
  <c r="I26" i="2" s="1"/>
  <c r="I45" i="2" s="1"/>
  <c r="H13" i="2"/>
  <c r="H26" i="2" s="1"/>
  <c r="G13" i="2"/>
  <c r="G26" i="2" s="1"/>
  <c r="F13" i="2"/>
  <c r="F26" i="2" s="1"/>
  <c r="E13" i="2"/>
  <c r="E26" i="2" s="1"/>
  <c r="E45" i="2" s="1"/>
  <c r="D13" i="2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Y44" i="3"/>
  <c r="Q44" i="3"/>
  <c r="I44" i="3"/>
  <c r="AA43" i="3"/>
  <c r="Y43" i="3"/>
  <c r="X43" i="3"/>
  <c r="Z43" i="3" s="1"/>
  <c r="W43" i="3"/>
  <c r="W44" i="3" s="1"/>
  <c r="V43" i="3"/>
  <c r="U43" i="3"/>
  <c r="T43" i="3"/>
  <c r="S43" i="3"/>
  <c r="R43" i="3"/>
  <c r="Q43" i="3"/>
  <c r="P43" i="3"/>
  <c r="O43" i="3"/>
  <c r="O44" i="3" s="1"/>
  <c r="N43" i="3"/>
  <c r="M43" i="3"/>
  <c r="L43" i="3"/>
  <c r="K43" i="3"/>
  <c r="J43" i="3"/>
  <c r="I43" i="3"/>
  <c r="H43" i="3"/>
  <c r="G43" i="3"/>
  <c r="G44" i="3" s="1"/>
  <c r="F43" i="3"/>
  <c r="E43" i="3"/>
  <c r="D43" i="3"/>
  <c r="C43" i="3"/>
  <c r="AA37" i="3"/>
  <c r="AA44" i="3" s="1"/>
  <c r="Y37" i="3"/>
  <c r="X37" i="3"/>
  <c r="Z37" i="3" s="1"/>
  <c r="W37" i="3"/>
  <c r="V37" i="3"/>
  <c r="V44" i="3" s="1"/>
  <c r="U37" i="3"/>
  <c r="T37" i="3"/>
  <c r="S37" i="3"/>
  <c r="S44" i="3" s="1"/>
  <c r="R37" i="3"/>
  <c r="R44" i="3" s="1"/>
  <c r="Q37" i="3"/>
  <c r="P37" i="3"/>
  <c r="P44" i="3" s="1"/>
  <c r="O37" i="3"/>
  <c r="N37" i="3"/>
  <c r="N44" i="3" s="1"/>
  <c r="M37" i="3"/>
  <c r="L37" i="3"/>
  <c r="K37" i="3"/>
  <c r="K44" i="3" s="1"/>
  <c r="J37" i="3"/>
  <c r="J44" i="3" s="1"/>
  <c r="I37" i="3"/>
  <c r="H37" i="3"/>
  <c r="H44" i="3" s="1"/>
  <c r="G37" i="3"/>
  <c r="F37" i="3"/>
  <c r="F44" i="3" s="1"/>
  <c r="E37" i="3"/>
  <c r="D37" i="3"/>
  <c r="C37" i="3"/>
  <c r="C44" i="3" s="1"/>
  <c r="S26" i="3"/>
  <c r="N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AA45" i="3" s="1"/>
  <c r="Y13" i="3"/>
  <c r="Y26" i="3" s="1"/>
  <c r="X13" i="3"/>
  <c r="W13" i="3"/>
  <c r="W26" i="3" s="1"/>
  <c r="W45" i="3" s="1"/>
  <c r="V13" i="3"/>
  <c r="V26" i="3" s="1"/>
  <c r="U13" i="3"/>
  <c r="U26" i="3" s="1"/>
  <c r="T13" i="3"/>
  <c r="S13" i="3"/>
  <c r="R13" i="3"/>
  <c r="Q13" i="3"/>
  <c r="Q26" i="3" s="1"/>
  <c r="Q45" i="3" s="1"/>
  <c r="P13" i="3"/>
  <c r="P26" i="3" s="1"/>
  <c r="O13" i="3"/>
  <c r="O26" i="3" s="1"/>
  <c r="O45" i="3" s="1"/>
  <c r="N13" i="3"/>
  <c r="M13" i="3"/>
  <c r="M26" i="3" s="1"/>
  <c r="L13" i="3"/>
  <c r="K13" i="3"/>
  <c r="K26" i="3" s="1"/>
  <c r="J13" i="3"/>
  <c r="I13" i="3"/>
  <c r="I26" i="3" s="1"/>
  <c r="H13" i="3"/>
  <c r="H26" i="3" s="1"/>
  <c r="G13" i="3"/>
  <c r="G26" i="3" s="1"/>
  <c r="G45" i="3" s="1"/>
  <c r="F13" i="3"/>
  <c r="F26" i="3" s="1"/>
  <c r="E13" i="3"/>
  <c r="E26" i="3" s="1"/>
  <c r="D13" i="3"/>
  <c r="C13" i="3"/>
  <c r="C26" i="3" s="1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Y44" i="4"/>
  <c r="V44" i="4"/>
  <c r="F44" i="4"/>
  <c r="AA43" i="4"/>
  <c r="Z43" i="4"/>
  <c r="Y43" i="4"/>
  <c r="X43" i="4"/>
  <c r="W43" i="4"/>
  <c r="V43" i="4"/>
  <c r="U43" i="4"/>
  <c r="T43" i="4"/>
  <c r="S43" i="4"/>
  <c r="R43" i="4"/>
  <c r="Q43" i="4"/>
  <c r="P43" i="4"/>
  <c r="P44" i="4" s="1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X37" i="4"/>
  <c r="Z37" i="4" s="1"/>
  <c r="W37" i="4"/>
  <c r="V37" i="4"/>
  <c r="U37" i="4"/>
  <c r="U44" i="4" s="1"/>
  <c r="T37" i="4"/>
  <c r="S37" i="4"/>
  <c r="S44" i="4" s="1"/>
  <c r="R37" i="4"/>
  <c r="Q37" i="4"/>
  <c r="Q44" i="4" s="1"/>
  <c r="P37" i="4"/>
  <c r="O37" i="4"/>
  <c r="N37" i="4"/>
  <c r="N44" i="4" s="1"/>
  <c r="M37" i="4"/>
  <c r="M44" i="4" s="1"/>
  <c r="L37" i="4"/>
  <c r="K37" i="4"/>
  <c r="K44" i="4" s="1"/>
  <c r="J37" i="4"/>
  <c r="I37" i="4"/>
  <c r="I44" i="4" s="1"/>
  <c r="H37" i="4"/>
  <c r="H44" i="4" s="1"/>
  <c r="G37" i="4"/>
  <c r="F37" i="4"/>
  <c r="E37" i="4"/>
  <c r="E44" i="4" s="1"/>
  <c r="D37" i="4"/>
  <c r="C37" i="4"/>
  <c r="C44" i="4" s="1"/>
  <c r="Y26" i="4"/>
  <c r="L26" i="4"/>
  <c r="I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X13" i="4"/>
  <c r="W13" i="4"/>
  <c r="W26" i="4" s="1"/>
  <c r="V13" i="4"/>
  <c r="V26" i="4" s="1"/>
  <c r="U13" i="4"/>
  <c r="U26" i="4" s="1"/>
  <c r="T13" i="4"/>
  <c r="S13" i="4"/>
  <c r="S26" i="4" s="1"/>
  <c r="R13" i="4"/>
  <c r="Q13" i="4"/>
  <c r="Q26" i="4" s="1"/>
  <c r="P13" i="4"/>
  <c r="P26" i="4" s="1"/>
  <c r="O13" i="4"/>
  <c r="O26" i="4" s="1"/>
  <c r="N13" i="4"/>
  <c r="N26" i="4" s="1"/>
  <c r="M13" i="4"/>
  <c r="M26" i="4" s="1"/>
  <c r="L13" i="4"/>
  <c r="K13" i="4"/>
  <c r="K26" i="4" s="1"/>
  <c r="J13" i="4"/>
  <c r="I13" i="4"/>
  <c r="H13" i="4"/>
  <c r="H26" i="4" s="1"/>
  <c r="G13" i="4"/>
  <c r="G26" i="4" s="1"/>
  <c r="F13" i="4"/>
  <c r="F26" i="4" s="1"/>
  <c r="E13" i="4"/>
  <c r="E26" i="4" s="1"/>
  <c r="E45" i="4" s="1"/>
  <c r="D13" i="4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K44" i="5"/>
  <c r="AA43" i="5"/>
  <c r="Y43" i="5"/>
  <c r="X43" i="5"/>
  <c r="X44" i="5" s="1"/>
  <c r="W43" i="5"/>
  <c r="V43" i="5"/>
  <c r="U43" i="5"/>
  <c r="T43" i="5"/>
  <c r="S43" i="5"/>
  <c r="R43" i="5"/>
  <c r="Q43" i="5"/>
  <c r="P43" i="5"/>
  <c r="P44" i="5" s="1"/>
  <c r="O43" i="5"/>
  <c r="N43" i="5"/>
  <c r="M43" i="5"/>
  <c r="L43" i="5"/>
  <c r="K43" i="5"/>
  <c r="J43" i="5"/>
  <c r="I43" i="5"/>
  <c r="H43" i="5"/>
  <c r="G43" i="5"/>
  <c r="F43" i="5"/>
  <c r="F44" i="5" s="1"/>
  <c r="E43" i="5"/>
  <c r="D43" i="5"/>
  <c r="C43" i="5"/>
  <c r="AA37" i="5"/>
  <c r="AA44" i="5" s="1"/>
  <c r="Y37" i="5"/>
  <c r="X37" i="5"/>
  <c r="Z37" i="5" s="1"/>
  <c r="W37" i="5"/>
  <c r="V37" i="5"/>
  <c r="V44" i="5" s="1"/>
  <c r="U37" i="5"/>
  <c r="U44" i="5" s="1"/>
  <c r="T37" i="5"/>
  <c r="S37" i="5"/>
  <c r="S44" i="5" s="1"/>
  <c r="R37" i="5"/>
  <c r="Q37" i="5"/>
  <c r="P37" i="5"/>
  <c r="O37" i="5"/>
  <c r="N37" i="5"/>
  <c r="N44" i="5" s="1"/>
  <c r="M37" i="5"/>
  <c r="M44" i="5" s="1"/>
  <c r="L37" i="5"/>
  <c r="K37" i="5"/>
  <c r="J37" i="5"/>
  <c r="I37" i="5"/>
  <c r="H37" i="5"/>
  <c r="H44" i="5" s="1"/>
  <c r="G37" i="5"/>
  <c r="F37" i="5"/>
  <c r="E37" i="5"/>
  <c r="E44" i="5" s="1"/>
  <c r="D37" i="5"/>
  <c r="C37" i="5"/>
  <c r="C44" i="5" s="1"/>
  <c r="Q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Y26" i="5" s="1"/>
  <c r="X13" i="5"/>
  <c r="W13" i="5"/>
  <c r="W26" i="5" s="1"/>
  <c r="V13" i="5"/>
  <c r="V26" i="5" s="1"/>
  <c r="U13" i="5"/>
  <c r="U26" i="5" s="1"/>
  <c r="T13" i="5"/>
  <c r="S13" i="5"/>
  <c r="S26" i="5" s="1"/>
  <c r="R13" i="5"/>
  <c r="Q13" i="5"/>
  <c r="P13" i="5"/>
  <c r="P26" i="5" s="1"/>
  <c r="O13" i="5"/>
  <c r="O26" i="5" s="1"/>
  <c r="N13" i="5"/>
  <c r="N26" i="5" s="1"/>
  <c r="M13" i="5"/>
  <c r="M26" i="5" s="1"/>
  <c r="L13" i="5"/>
  <c r="K13" i="5"/>
  <c r="K26" i="5" s="1"/>
  <c r="J13" i="5"/>
  <c r="I13" i="5"/>
  <c r="I26" i="5" s="1"/>
  <c r="H13" i="5"/>
  <c r="H26" i="5" s="1"/>
  <c r="G13" i="5"/>
  <c r="G26" i="5" s="1"/>
  <c r="F13" i="5"/>
  <c r="F26" i="5" s="1"/>
  <c r="E13" i="5"/>
  <c r="E26" i="5" s="1"/>
  <c r="D13" i="5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E45" i="6"/>
  <c r="V44" i="6"/>
  <c r="F44" i="6"/>
  <c r="AA43" i="6"/>
  <c r="Z43" i="6"/>
  <c r="Y43" i="6"/>
  <c r="X43" i="6"/>
  <c r="W43" i="6"/>
  <c r="V43" i="6"/>
  <c r="U43" i="6"/>
  <c r="T43" i="6"/>
  <c r="S43" i="6"/>
  <c r="R43" i="6"/>
  <c r="Q43" i="6"/>
  <c r="P43" i="6"/>
  <c r="O43" i="6"/>
  <c r="N43" i="6"/>
  <c r="N44" i="6" s="1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X44" i="6" s="1"/>
  <c r="Z44" i="6" s="1"/>
  <c r="W37" i="6"/>
  <c r="V37" i="6"/>
  <c r="U37" i="6"/>
  <c r="U44" i="6" s="1"/>
  <c r="T37" i="6"/>
  <c r="S37" i="6"/>
  <c r="S44" i="6" s="1"/>
  <c r="R37" i="6"/>
  <c r="Q37" i="6"/>
  <c r="P37" i="6"/>
  <c r="P44" i="6" s="1"/>
  <c r="O37" i="6"/>
  <c r="N37" i="6"/>
  <c r="M37" i="6"/>
  <c r="M44" i="6" s="1"/>
  <c r="L37" i="6"/>
  <c r="K37" i="6"/>
  <c r="K44" i="6" s="1"/>
  <c r="J37" i="6"/>
  <c r="I37" i="6"/>
  <c r="I44" i="6" s="1"/>
  <c r="H37" i="6"/>
  <c r="H44" i="6" s="1"/>
  <c r="G37" i="6"/>
  <c r="F37" i="6"/>
  <c r="E37" i="6"/>
  <c r="E44" i="6" s="1"/>
  <c r="D37" i="6"/>
  <c r="C37" i="6"/>
  <c r="C44" i="6" s="1"/>
  <c r="V26" i="6"/>
  <c r="V45" i="6" s="1"/>
  <c r="J26" i="6"/>
  <c r="AA25" i="6"/>
  <c r="AA26" i="6" s="1"/>
  <c r="AA45" i="6" s="1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X13" i="6"/>
  <c r="W13" i="6"/>
  <c r="W26" i="6" s="1"/>
  <c r="V13" i="6"/>
  <c r="U13" i="6"/>
  <c r="U26" i="6" s="1"/>
  <c r="U45" i="6" s="1"/>
  <c r="T13" i="6"/>
  <c r="T26" i="6" s="1"/>
  <c r="S13" i="6"/>
  <c r="S26" i="6" s="1"/>
  <c r="S45" i="6" s="1"/>
  <c r="R13" i="6"/>
  <c r="R26" i="6" s="1"/>
  <c r="Q13" i="6"/>
  <c r="Q26" i="6" s="1"/>
  <c r="P13" i="6"/>
  <c r="P26" i="6" s="1"/>
  <c r="O13" i="6"/>
  <c r="O26" i="6" s="1"/>
  <c r="N13" i="6"/>
  <c r="N26" i="6" s="1"/>
  <c r="N45" i="6" s="1"/>
  <c r="M13" i="6"/>
  <c r="M26" i="6" s="1"/>
  <c r="M45" i="6" s="1"/>
  <c r="L13" i="6"/>
  <c r="L26" i="6" s="1"/>
  <c r="K13" i="6"/>
  <c r="K26" i="6" s="1"/>
  <c r="K45" i="6" s="1"/>
  <c r="J13" i="6"/>
  <c r="I13" i="6"/>
  <c r="I26" i="6" s="1"/>
  <c r="H13" i="6"/>
  <c r="H26" i="6" s="1"/>
  <c r="G13" i="6"/>
  <c r="G26" i="6" s="1"/>
  <c r="F13" i="6"/>
  <c r="F26" i="6" s="1"/>
  <c r="E13" i="6"/>
  <c r="E26" i="6" s="1"/>
  <c r="D13" i="6"/>
  <c r="D26" i="6" s="1"/>
  <c r="C13" i="6"/>
  <c r="C26" i="6" s="1"/>
  <c r="C45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W44" i="7"/>
  <c r="P44" i="7"/>
  <c r="P45" i="7" s="1"/>
  <c r="N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X44" i="7" s="1"/>
  <c r="Z44" i="7" s="1"/>
  <c r="W37" i="7"/>
  <c r="V37" i="7"/>
  <c r="V44" i="7" s="1"/>
  <c r="U37" i="7"/>
  <c r="U44" i="7" s="1"/>
  <c r="T37" i="7"/>
  <c r="T44" i="7" s="1"/>
  <c r="S37" i="7"/>
  <c r="S44" i="7" s="1"/>
  <c r="R37" i="7"/>
  <c r="Q37" i="7"/>
  <c r="Q44" i="7" s="1"/>
  <c r="P37" i="7"/>
  <c r="O37" i="7"/>
  <c r="O44" i="7" s="1"/>
  <c r="O45" i="7" s="1"/>
  <c r="N37" i="7"/>
  <c r="M37" i="7"/>
  <c r="M44" i="7" s="1"/>
  <c r="L37" i="7"/>
  <c r="L44" i="7" s="1"/>
  <c r="K37" i="7"/>
  <c r="K44" i="7" s="1"/>
  <c r="J37" i="7"/>
  <c r="I37" i="7"/>
  <c r="I44" i="7" s="1"/>
  <c r="H37" i="7"/>
  <c r="H44" i="7" s="1"/>
  <c r="G37" i="7"/>
  <c r="F37" i="7"/>
  <c r="F44" i="7" s="1"/>
  <c r="E37" i="7"/>
  <c r="E44" i="7" s="1"/>
  <c r="D37" i="7"/>
  <c r="D44" i="7" s="1"/>
  <c r="C37" i="7"/>
  <c r="C44" i="7" s="1"/>
  <c r="K26" i="7"/>
  <c r="D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X13" i="7"/>
  <c r="W13" i="7"/>
  <c r="V13" i="7"/>
  <c r="V26" i="7" s="1"/>
  <c r="U13" i="7"/>
  <c r="T13" i="7"/>
  <c r="T26" i="7" s="1"/>
  <c r="T45" i="7" s="1"/>
  <c r="S13" i="7"/>
  <c r="S26" i="7" s="1"/>
  <c r="R13" i="7"/>
  <c r="R26" i="7" s="1"/>
  <c r="Q13" i="7"/>
  <c r="Q26" i="7" s="1"/>
  <c r="P13" i="7"/>
  <c r="P26" i="7" s="1"/>
  <c r="O13" i="7"/>
  <c r="O26" i="7" s="1"/>
  <c r="N13" i="7"/>
  <c r="N26" i="7" s="1"/>
  <c r="M13" i="7"/>
  <c r="M26" i="7" s="1"/>
  <c r="M45" i="7" s="1"/>
  <c r="L13" i="7"/>
  <c r="L26" i="7" s="1"/>
  <c r="K13" i="7"/>
  <c r="J13" i="7"/>
  <c r="I13" i="7"/>
  <c r="I26" i="7" s="1"/>
  <c r="H13" i="7"/>
  <c r="H26" i="7" s="1"/>
  <c r="G13" i="7"/>
  <c r="G26" i="7" s="1"/>
  <c r="F13" i="7"/>
  <c r="F26" i="7" s="1"/>
  <c r="E13" i="7"/>
  <c r="E26" i="7" s="1"/>
  <c r="E45" i="7" s="1"/>
  <c r="D13" i="7"/>
  <c r="C13" i="7"/>
  <c r="C26" i="7" s="1"/>
  <c r="AA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O44" i="8"/>
  <c r="AA43" i="8"/>
  <c r="Y43" i="8"/>
  <c r="Y44" i="8" s="1"/>
  <c r="X43" i="8"/>
  <c r="Z43" i="8" s="1"/>
  <c r="W43" i="8"/>
  <c r="W44" i="8" s="1"/>
  <c r="V43" i="8"/>
  <c r="U43" i="8"/>
  <c r="T43" i="8"/>
  <c r="S43" i="8"/>
  <c r="R43" i="8"/>
  <c r="Q43" i="8"/>
  <c r="P43" i="8"/>
  <c r="O43" i="8"/>
  <c r="N43" i="8"/>
  <c r="M43" i="8"/>
  <c r="L43" i="8"/>
  <c r="K43" i="8"/>
  <c r="K44" i="8" s="1"/>
  <c r="J43" i="8"/>
  <c r="I43" i="8"/>
  <c r="H43" i="8"/>
  <c r="G43" i="8"/>
  <c r="G44" i="8" s="1"/>
  <c r="F43" i="8"/>
  <c r="E43" i="8"/>
  <c r="D43" i="8"/>
  <c r="C43" i="8"/>
  <c r="C44" i="8" s="1"/>
  <c r="AA37" i="8"/>
  <c r="Y37" i="8"/>
  <c r="X37" i="8"/>
  <c r="Z37" i="8" s="1"/>
  <c r="W37" i="8"/>
  <c r="V37" i="8"/>
  <c r="V44" i="8" s="1"/>
  <c r="U37" i="8"/>
  <c r="T37" i="8"/>
  <c r="S37" i="8"/>
  <c r="S44" i="8" s="1"/>
  <c r="R37" i="8"/>
  <c r="R44" i="8" s="1"/>
  <c r="Q37" i="8"/>
  <c r="P37" i="8"/>
  <c r="O37" i="8"/>
  <c r="N37" i="8"/>
  <c r="N44" i="8" s="1"/>
  <c r="M37" i="8"/>
  <c r="L37" i="8"/>
  <c r="K37" i="8"/>
  <c r="J37" i="8"/>
  <c r="J44" i="8" s="1"/>
  <c r="I37" i="8"/>
  <c r="H37" i="8"/>
  <c r="G37" i="8"/>
  <c r="F37" i="8"/>
  <c r="F44" i="8" s="1"/>
  <c r="E37" i="8"/>
  <c r="D37" i="8"/>
  <c r="C37" i="8"/>
  <c r="AA26" i="8"/>
  <c r="V26" i="8"/>
  <c r="R26" i="8"/>
  <c r="AA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X13" i="8"/>
  <c r="W13" i="8"/>
  <c r="W26" i="8" s="1"/>
  <c r="V13" i="8"/>
  <c r="U13" i="8"/>
  <c r="U26" i="8" s="1"/>
  <c r="T13" i="8"/>
  <c r="T26" i="8" s="1"/>
  <c r="S13" i="8"/>
  <c r="S26" i="8" s="1"/>
  <c r="R13" i="8"/>
  <c r="Q13" i="8"/>
  <c r="Q26" i="8" s="1"/>
  <c r="P13" i="8"/>
  <c r="P26" i="8" s="1"/>
  <c r="O13" i="8"/>
  <c r="O26" i="8" s="1"/>
  <c r="N13" i="8"/>
  <c r="N26" i="8" s="1"/>
  <c r="M13" i="8"/>
  <c r="M26" i="8" s="1"/>
  <c r="L13" i="8"/>
  <c r="L26" i="8" s="1"/>
  <c r="K13" i="8"/>
  <c r="K26" i="8" s="1"/>
  <c r="K45" i="8" s="1"/>
  <c r="J13" i="8"/>
  <c r="I13" i="8"/>
  <c r="I26" i="8" s="1"/>
  <c r="H13" i="8"/>
  <c r="H26" i="8" s="1"/>
  <c r="G13" i="8"/>
  <c r="G26" i="8" s="1"/>
  <c r="G45" i="8" s="1"/>
  <c r="F13" i="8"/>
  <c r="F26" i="8" s="1"/>
  <c r="E13" i="8"/>
  <c r="E26" i="8" s="1"/>
  <c r="D13" i="8"/>
  <c r="D26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J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Y44" i="9" s="1"/>
  <c r="X37" i="9"/>
  <c r="X44" i="9" s="1"/>
  <c r="W37" i="9"/>
  <c r="V37" i="9"/>
  <c r="V44" i="9" s="1"/>
  <c r="U37" i="9"/>
  <c r="U44" i="9" s="1"/>
  <c r="T37" i="9"/>
  <c r="T44" i="9" s="1"/>
  <c r="S37" i="9"/>
  <c r="S44" i="9" s="1"/>
  <c r="R37" i="9"/>
  <c r="R44" i="9" s="1"/>
  <c r="Q37" i="9"/>
  <c r="Q44" i="9" s="1"/>
  <c r="P37" i="9"/>
  <c r="P44" i="9" s="1"/>
  <c r="O37" i="9"/>
  <c r="N37" i="9"/>
  <c r="N44" i="9" s="1"/>
  <c r="M37" i="9"/>
  <c r="M44" i="9" s="1"/>
  <c r="L37" i="9"/>
  <c r="L44" i="9" s="1"/>
  <c r="K37" i="9"/>
  <c r="J37" i="9"/>
  <c r="I37" i="9"/>
  <c r="H37" i="9"/>
  <c r="H44" i="9" s="1"/>
  <c r="G37" i="9"/>
  <c r="F37" i="9"/>
  <c r="F44" i="9" s="1"/>
  <c r="E37" i="9"/>
  <c r="E44" i="9" s="1"/>
  <c r="D37" i="9"/>
  <c r="D44" i="9" s="1"/>
  <c r="C37" i="9"/>
  <c r="C44" i="9" s="1"/>
  <c r="U26" i="9"/>
  <c r="S26" i="9"/>
  <c r="E26" i="9"/>
  <c r="E45" i="9" s="1"/>
  <c r="AA25" i="9"/>
  <c r="Z25" i="9"/>
  <c r="Y25" i="9"/>
  <c r="X25" i="9"/>
  <c r="W25" i="9"/>
  <c r="V25" i="9"/>
  <c r="U25" i="9"/>
  <c r="T25" i="9"/>
  <c r="S25" i="9"/>
  <c r="R25" i="9"/>
  <c r="R26" i="9" s="1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Y45" i="9" s="1"/>
  <c r="X13" i="9"/>
  <c r="W13" i="9"/>
  <c r="W26" i="9" s="1"/>
  <c r="V13" i="9"/>
  <c r="V26" i="9" s="1"/>
  <c r="U13" i="9"/>
  <c r="T13" i="9"/>
  <c r="T26" i="9" s="1"/>
  <c r="S13" i="9"/>
  <c r="R13" i="9"/>
  <c r="Q13" i="9"/>
  <c r="Q26" i="9" s="1"/>
  <c r="P13" i="9"/>
  <c r="P26" i="9" s="1"/>
  <c r="P45" i="9" s="1"/>
  <c r="O13" i="9"/>
  <c r="O26" i="9" s="1"/>
  <c r="N13" i="9"/>
  <c r="N26" i="9" s="1"/>
  <c r="M13" i="9"/>
  <c r="M26" i="9" s="1"/>
  <c r="L13" i="9"/>
  <c r="L26" i="9" s="1"/>
  <c r="K13" i="9"/>
  <c r="K26" i="9" s="1"/>
  <c r="J13" i="9"/>
  <c r="I13" i="9"/>
  <c r="I26" i="9" s="1"/>
  <c r="H13" i="9"/>
  <c r="H26" i="9" s="1"/>
  <c r="G13" i="9"/>
  <c r="G26" i="9" s="1"/>
  <c r="F13" i="9"/>
  <c r="F26" i="9" s="1"/>
  <c r="F45" i="9" s="1"/>
  <c r="E13" i="9"/>
  <c r="D13" i="9"/>
  <c r="D26" i="9" s="1"/>
  <c r="C13" i="9"/>
  <c r="C26" i="9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L44" i="1"/>
  <c r="AA43" i="1"/>
  <c r="Y43" i="1"/>
  <c r="X43" i="1"/>
  <c r="Z43" i="1" s="1"/>
  <c r="W43" i="1"/>
  <c r="V43" i="1"/>
  <c r="U43" i="1"/>
  <c r="T43" i="1"/>
  <c r="S43" i="1"/>
  <c r="R43" i="1"/>
  <c r="Q43" i="1"/>
  <c r="P43" i="1"/>
  <c r="P44" i="1" s="1"/>
  <c r="O43" i="1"/>
  <c r="N43" i="1"/>
  <c r="M43" i="1"/>
  <c r="L43" i="1"/>
  <c r="K43" i="1"/>
  <c r="J43" i="1"/>
  <c r="I43" i="1"/>
  <c r="H43" i="1"/>
  <c r="G43" i="1"/>
  <c r="F43" i="1"/>
  <c r="E43" i="1"/>
  <c r="D43" i="1"/>
  <c r="D44" i="1" s="1"/>
  <c r="C43" i="1"/>
  <c r="AA37" i="1"/>
  <c r="AA44" i="1" s="1"/>
  <c r="Y37" i="1"/>
  <c r="Y44" i="1" s="1"/>
  <c r="X37" i="1"/>
  <c r="W37" i="1"/>
  <c r="W44" i="1" s="1"/>
  <c r="V37" i="1"/>
  <c r="U37" i="1"/>
  <c r="T37" i="1"/>
  <c r="S37" i="1"/>
  <c r="S44" i="1" s="1"/>
  <c r="R37" i="1"/>
  <c r="Q37" i="1"/>
  <c r="P37" i="1"/>
  <c r="O37" i="1"/>
  <c r="O44" i="1" s="1"/>
  <c r="N37" i="1"/>
  <c r="M37" i="1"/>
  <c r="L37" i="1"/>
  <c r="K37" i="1"/>
  <c r="K44" i="1" s="1"/>
  <c r="J37" i="1"/>
  <c r="I37" i="1"/>
  <c r="H37" i="1"/>
  <c r="H44" i="1" s="1"/>
  <c r="G37" i="1"/>
  <c r="G44" i="1" s="1"/>
  <c r="F37" i="1"/>
  <c r="E37" i="1"/>
  <c r="D37" i="1"/>
  <c r="C37" i="1"/>
  <c r="C44" i="1" s="1"/>
  <c r="W26" i="1"/>
  <c r="O26" i="1"/>
  <c r="O45" i="1" s="1"/>
  <c r="G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AA45" i="1" s="1"/>
  <c r="Y13" i="1"/>
  <c r="Y26" i="1" s="1"/>
  <c r="X13" i="1"/>
  <c r="W13" i="1"/>
  <c r="V13" i="1"/>
  <c r="V26" i="1" s="1"/>
  <c r="U13" i="1"/>
  <c r="U26" i="1" s="1"/>
  <c r="T13" i="1"/>
  <c r="S13" i="1"/>
  <c r="S26" i="1" s="1"/>
  <c r="S45" i="1" s="1"/>
  <c r="R13" i="1"/>
  <c r="R26" i="1" s="1"/>
  <c r="Q13" i="1"/>
  <c r="Q26" i="1" s="1"/>
  <c r="P13" i="1"/>
  <c r="O13" i="1"/>
  <c r="N13" i="1"/>
  <c r="N26" i="1" s="1"/>
  <c r="M13" i="1"/>
  <c r="M26" i="1" s="1"/>
  <c r="L13" i="1"/>
  <c r="K13" i="1"/>
  <c r="K26" i="1" s="1"/>
  <c r="K45" i="1" s="1"/>
  <c r="J13" i="1"/>
  <c r="I13" i="1"/>
  <c r="I26" i="1" s="1"/>
  <c r="H13" i="1"/>
  <c r="G13" i="1"/>
  <c r="F13" i="1"/>
  <c r="F26" i="1" s="1"/>
  <c r="E13" i="1"/>
  <c r="E26" i="1" s="1"/>
  <c r="D13" i="1"/>
  <c r="C13" i="1"/>
  <c r="C26" i="1" s="1"/>
  <c r="U45" i="8" l="1"/>
  <c r="N45" i="4"/>
  <c r="P45" i="3"/>
  <c r="K45" i="2"/>
  <c r="W45" i="8"/>
  <c r="H45" i="4"/>
  <c r="T45" i="2"/>
  <c r="C45" i="8"/>
  <c r="K45" i="3"/>
  <c r="J26" i="9"/>
  <c r="J45" i="9" s="1"/>
  <c r="K44" i="9"/>
  <c r="K45" i="9" s="1"/>
  <c r="O45" i="5"/>
  <c r="N45" i="3"/>
  <c r="Z43" i="2"/>
  <c r="X44" i="1"/>
  <c r="Z44" i="1" s="1"/>
  <c r="C45" i="9"/>
  <c r="F45" i="8"/>
  <c r="N45" i="8"/>
  <c r="F45" i="7"/>
  <c r="N45" i="7"/>
  <c r="V45" i="7"/>
  <c r="D45" i="6"/>
  <c r="T45" i="6"/>
  <c r="D44" i="6"/>
  <c r="L44" i="6"/>
  <c r="L45" i="6" s="1"/>
  <c r="T44" i="6"/>
  <c r="H45" i="5"/>
  <c r="P45" i="5"/>
  <c r="G44" i="5"/>
  <c r="G45" i="5" s="1"/>
  <c r="O44" i="5"/>
  <c r="W44" i="5"/>
  <c r="W45" i="5" s="1"/>
  <c r="F45" i="4"/>
  <c r="V45" i="4"/>
  <c r="D44" i="4"/>
  <c r="L44" i="4"/>
  <c r="T44" i="4"/>
  <c r="X44" i="4"/>
  <c r="Z44" i="4" s="1"/>
  <c r="Z50" i="4"/>
  <c r="H45" i="3"/>
  <c r="X44" i="3"/>
  <c r="Z44" i="3" s="1"/>
  <c r="F45" i="2"/>
  <c r="N45" i="2"/>
  <c r="V45" i="2"/>
  <c r="D44" i="2"/>
  <c r="D45" i="2" s="1"/>
  <c r="L44" i="2"/>
  <c r="T44" i="2"/>
  <c r="H26" i="1"/>
  <c r="H45" i="1" s="1"/>
  <c r="W45" i="1"/>
  <c r="O45" i="8"/>
  <c r="W26" i="7"/>
  <c r="W45" i="7" s="1"/>
  <c r="L45" i="4"/>
  <c r="G45" i="2"/>
  <c r="W45" i="2"/>
  <c r="I45" i="1"/>
  <c r="Y45" i="1"/>
  <c r="J44" i="1"/>
  <c r="R44" i="1"/>
  <c r="Z37" i="1"/>
  <c r="I44" i="1"/>
  <c r="Q44" i="1"/>
  <c r="Q45" i="1" s="1"/>
  <c r="M45" i="9"/>
  <c r="Z25" i="8"/>
  <c r="I44" i="8"/>
  <c r="I45" i="8" s="1"/>
  <c r="Q44" i="8"/>
  <c r="Q45" i="8" s="1"/>
  <c r="H44" i="8"/>
  <c r="H45" i="8" s="1"/>
  <c r="P44" i="8"/>
  <c r="P45" i="8" s="1"/>
  <c r="X44" i="8"/>
  <c r="Z44" i="8" s="1"/>
  <c r="F45" i="6"/>
  <c r="J26" i="5"/>
  <c r="R26" i="5"/>
  <c r="J44" i="5"/>
  <c r="R44" i="5"/>
  <c r="I44" i="5"/>
  <c r="Q44" i="5"/>
  <c r="Y44" i="5"/>
  <c r="P45" i="4"/>
  <c r="J26" i="3"/>
  <c r="J45" i="3" s="1"/>
  <c r="R26" i="3"/>
  <c r="R45" i="3" s="1"/>
  <c r="H45" i="2"/>
  <c r="P45" i="2"/>
  <c r="V45" i="8"/>
  <c r="S45" i="9"/>
  <c r="P26" i="1"/>
  <c r="P45" i="1" s="1"/>
  <c r="J26" i="1"/>
  <c r="V45" i="9"/>
  <c r="G44" i="9"/>
  <c r="O44" i="9"/>
  <c r="W44" i="9"/>
  <c r="Y45" i="8"/>
  <c r="G44" i="7"/>
  <c r="G45" i="7" s="1"/>
  <c r="Z43" i="5"/>
  <c r="T44" i="1"/>
  <c r="G45" i="9"/>
  <c r="O45" i="9"/>
  <c r="W45" i="9"/>
  <c r="H45" i="9"/>
  <c r="Z44" i="9"/>
  <c r="J26" i="8"/>
  <c r="J45" i="8" s="1"/>
  <c r="AA44" i="8"/>
  <c r="AA26" i="7"/>
  <c r="AA45" i="7" s="1"/>
  <c r="J26" i="7"/>
  <c r="H45" i="7"/>
  <c r="H45" i="6"/>
  <c r="P45" i="6"/>
  <c r="G44" i="6"/>
  <c r="G45" i="6" s="1"/>
  <c r="O44" i="6"/>
  <c r="O45" i="6" s="1"/>
  <c r="W44" i="6"/>
  <c r="W45" i="6" s="1"/>
  <c r="D26" i="5"/>
  <c r="L26" i="5"/>
  <c r="T26" i="5"/>
  <c r="J26" i="4"/>
  <c r="R26" i="4"/>
  <c r="R45" i="4" s="1"/>
  <c r="G44" i="4"/>
  <c r="G45" i="4" s="1"/>
  <c r="O44" i="4"/>
  <c r="O45" i="4" s="1"/>
  <c r="W44" i="4"/>
  <c r="W45" i="4" s="1"/>
  <c r="D26" i="3"/>
  <c r="L26" i="3"/>
  <c r="T26" i="3"/>
  <c r="J26" i="2"/>
  <c r="R26" i="2"/>
  <c r="R45" i="2" s="1"/>
  <c r="D26" i="1"/>
  <c r="D45" i="1" s="1"/>
  <c r="L26" i="1"/>
  <c r="L45" i="1" s="1"/>
  <c r="T26" i="1"/>
  <c r="T45" i="1" s="1"/>
  <c r="G45" i="1"/>
  <c r="U45" i="9"/>
  <c r="I44" i="9"/>
  <c r="I45" i="9" s="1"/>
  <c r="S45" i="8"/>
  <c r="E45" i="1"/>
  <c r="F44" i="1"/>
  <c r="F45" i="1" s="1"/>
  <c r="N44" i="1"/>
  <c r="N45" i="1" s="1"/>
  <c r="V44" i="1"/>
  <c r="E44" i="1"/>
  <c r="Q45" i="9"/>
  <c r="AA44" i="9"/>
  <c r="D45" i="8"/>
  <c r="E44" i="8"/>
  <c r="E45" i="8" s="1"/>
  <c r="M44" i="8"/>
  <c r="M45" i="8" s="1"/>
  <c r="U44" i="8"/>
  <c r="D44" i="8"/>
  <c r="J44" i="6"/>
  <c r="J45" i="6" s="1"/>
  <c r="R44" i="6"/>
  <c r="R45" i="6" s="1"/>
  <c r="Z37" i="6"/>
  <c r="Q44" i="6"/>
  <c r="F45" i="5"/>
  <c r="N45" i="5"/>
  <c r="V45" i="5"/>
  <c r="D26" i="4"/>
  <c r="D45" i="4" s="1"/>
  <c r="T26" i="4"/>
  <c r="T45" i="4" s="1"/>
  <c r="F45" i="3"/>
  <c r="V45" i="3"/>
  <c r="E44" i="3"/>
  <c r="M44" i="3"/>
  <c r="M45" i="3" s="1"/>
  <c r="U44" i="3"/>
  <c r="U45" i="3" s="1"/>
  <c r="L26" i="2"/>
  <c r="J44" i="2"/>
  <c r="R44" i="2"/>
  <c r="Y44" i="2"/>
  <c r="Y45" i="2" s="1"/>
  <c r="D45" i="9"/>
  <c r="L45" i="9"/>
  <c r="J45" i="1"/>
  <c r="N45" i="9"/>
  <c r="R45" i="1"/>
  <c r="C45" i="1"/>
  <c r="M45" i="1"/>
  <c r="U45" i="1"/>
  <c r="V45" i="1"/>
  <c r="AA45" i="9"/>
  <c r="R45" i="9"/>
  <c r="R45" i="8"/>
  <c r="X26" i="1"/>
  <c r="Z37" i="9"/>
  <c r="L44" i="8"/>
  <c r="L45" i="8" s="1"/>
  <c r="T44" i="8"/>
  <c r="T45" i="8" s="1"/>
  <c r="C45" i="7"/>
  <c r="Q45" i="7"/>
  <c r="X26" i="4"/>
  <c r="Z13" i="4"/>
  <c r="K45" i="4"/>
  <c r="AA45" i="4"/>
  <c r="J44" i="4"/>
  <c r="J45" i="4" s="1"/>
  <c r="R44" i="4"/>
  <c r="D44" i="3"/>
  <c r="D45" i="3" s="1"/>
  <c r="L44" i="3"/>
  <c r="T44" i="3"/>
  <c r="C45" i="2"/>
  <c r="S45" i="2"/>
  <c r="U26" i="7"/>
  <c r="U45" i="7" s="1"/>
  <c r="D45" i="7"/>
  <c r="I45" i="5"/>
  <c r="Y45" i="5"/>
  <c r="T45" i="9"/>
  <c r="S45" i="7"/>
  <c r="Q45" i="6"/>
  <c r="X26" i="5"/>
  <c r="Z13" i="5"/>
  <c r="K45" i="5"/>
  <c r="AA45" i="5"/>
  <c r="C45" i="3"/>
  <c r="S45" i="3"/>
  <c r="I45" i="7"/>
  <c r="Q45" i="4"/>
  <c r="E45" i="3"/>
  <c r="M44" i="1"/>
  <c r="U44" i="1"/>
  <c r="Z50" i="8"/>
  <c r="X26" i="7"/>
  <c r="Z13" i="7"/>
  <c r="D44" i="5"/>
  <c r="D45" i="5" s="1"/>
  <c r="L44" i="5"/>
  <c r="T44" i="5"/>
  <c r="C45" i="4"/>
  <c r="S45" i="4"/>
  <c r="X26" i="2"/>
  <c r="Z13" i="2"/>
  <c r="AA45" i="2"/>
  <c r="X26" i="8"/>
  <c r="Z13" i="8"/>
  <c r="K45" i="7"/>
  <c r="Y45" i="7"/>
  <c r="I45" i="6"/>
  <c r="Q45" i="5"/>
  <c r="M45" i="4"/>
  <c r="U45" i="4"/>
  <c r="I45" i="3"/>
  <c r="Y45" i="3"/>
  <c r="Z13" i="1"/>
  <c r="AA45" i="8"/>
  <c r="L45" i="7"/>
  <c r="X26" i="6"/>
  <c r="Z13" i="6"/>
  <c r="C45" i="5"/>
  <c r="S45" i="5"/>
  <c r="X26" i="3"/>
  <c r="Z13" i="3"/>
  <c r="X26" i="9"/>
  <c r="Z13" i="9"/>
  <c r="J44" i="7"/>
  <c r="J45" i="7" s="1"/>
  <c r="R44" i="7"/>
  <c r="R45" i="7" s="1"/>
  <c r="Z37" i="7"/>
  <c r="Y45" i="6"/>
  <c r="E45" i="5"/>
  <c r="M45" i="5"/>
  <c r="U45" i="5"/>
  <c r="Z44" i="5"/>
  <c r="I45" i="4"/>
  <c r="Y45" i="4"/>
  <c r="Q45" i="2"/>
  <c r="T45" i="3" l="1"/>
  <c r="L45" i="3"/>
  <c r="J45" i="2"/>
  <c r="R45" i="5"/>
  <c r="T45" i="5"/>
  <c r="L45" i="5"/>
  <c r="L45" i="2"/>
  <c r="J45" i="5"/>
  <c r="Z26" i="3"/>
  <c r="X45" i="3"/>
  <c r="Z45" i="3" s="1"/>
  <c r="Z26" i="5"/>
  <c r="X45" i="5"/>
  <c r="Z45" i="5" s="1"/>
  <c r="X45" i="1"/>
  <c r="Z45" i="1" s="1"/>
  <c r="Z26" i="1"/>
  <c r="Z26" i="8"/>
  <c r="X45" i="8"/>
  <c r="Z45" i="8" s="1"/>
  <c r="X45" i="6"/>
  <c r="Z45" i="6" s="1"/>
  <c r="Z26" i="6"/>
  <c r="X45" i="7"/>
  <c r="Z45" i="7" s="1"/>
  <c r="Z26" i="7"/>
  <c r="Z26" i="2"/>
  <c r="X45" i="2"/>
  <c r="Z45" i="2" s="1"/>
  <c r="Z26" i="4"/>
  <c r="X45" i="4"/>
  <c r="Z45" i="4" s="1"/>
  <c r="Z26" i="9"/>
  <c r="X45" i="9"/>
  <c r="Z45" i="9" s="1"/>
</calcChain>
</file>

<file path=xl/sharedStrings.xml><?xml version="1.0" encoding="utf-8"?>
<sst xmlns="http://schemas.openxmlformats.org/spreadsheetml/2006/main" count="1170" uniqueCount="88">
  <si>
    <t>Eastern Cape: Buffalo City (BUF) - Table C6 Quarterly Budget Statement - Financial Position ( Water management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</si>
  <si>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</si>
  <si>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</si>
  <si>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</si>
  <si>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</si>
  <si>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</si>
  <si>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</si>
  <si>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</si>
  <si>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</si>
  <si>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</si>
  <si>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</si>
  <si>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</si>
  <si>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</si>
  <si>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</si>
  <si>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</si>
  <si>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</si>
  <si>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</si>
  <si>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</si>
  <si>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</si>
  <si>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</si>
  <si>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</si>
  <si>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</si>
  <si>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</si>
  <si>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</si>
  <si>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</si>
  <si>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</si>
  <si>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</si>
  <si>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</si>
  <si>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</si>
  <si>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</si>
  <si>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</si>
  <si>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</si>
  <si>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</si>
  <si>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</si>
  <si>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</si>
  <si>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</si>
  <si>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</si>
  <si>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</si>
  <si>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</si>
  <si>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</si>
  <si>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</si>
  <si>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</si>
  <si>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</si>
  <si>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</si>
  <si>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</si>
  <si>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</si>
  <si>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</si>
  <si>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</si>
  <si>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</si>
  <si>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</si>
  <si>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</si>
  <si>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</si>
  <si>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</si>
  <si>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</si>
  <si>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</si>
  <si>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</si>
  <si>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</si>
  <si>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</si>
  <si>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</si>
  <si>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</si>
  <si>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</si>
  <si>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</si>
  <si>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</si>
  <si>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</si>
  <si>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</si>
  <si>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</si>
  <si>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</si>
  <si>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</si>
  <si>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</si>
  <si>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</si>
  <si>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</si>
  <si>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</si>
  <si>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</si>
  <si>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</si>
  <si>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</si>
  <si>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</si>
  <si>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Water management                                   ) for 1st Quarter ended 30 September 2023 (Figures Finalised as at 2023/10/16)</t>
  </si>
  <si>
    <t>Free State: Mangaung (MAN) - Table C6 Quarterly Budget Statement - Financial Position ( Water management                                   ) for 1st Quarter ended 30 September 2023 (Figures Finalised as at 2023/10/16)</t>
  </si>
  <si>
    <t>Gauteng: City of Ekurhuleni (EKU) - Table C6 Quarterly Budget Statement - Financial Position ( Water management                                   ) for 1st Quarter ended 30 September 2023 (Figures Finalised as at 2023/10/16)</t>
  </si>
  <si>
    <t>Gauteng: City of Johannesburg (JHB) - Table C6 Quarterly Budget Statement - Financial Position ( Water management                                   ) for 1st Quarter ended 30 September 2023 (Figures Finalised as at 2023/10/16)</t>
  </si>
  <si>
    <t>Gauteng: City of Tshwane (TSH) - Table C6 Quarterly Budget Statement - Financial Position ( Water management                                   ) for 1st Quarter ended 30 September 2023 (Figures Finalised as at 2023/10/16)</t>
  </si>
  <si>
    <t>Kwazulu-Natal: eThekwini (ETH) - Table C6 Quarterly Budget Statement - Financial Position ( Water management                                   ) for 1st Quarter ended 30 September 2023 (Figures Finalised as at 2023/10/16)</t>
  </si>
  <si>
    <t>Western Cape: Cape Town (CPT) - Table C6 Quarterly Budget Statement - Financial Position ( Water management                                   ) for 1st Quarter ended 30 September 2023 (Figures Finalised as at 2023/10/16)</t>
  </si>
  <si>
    <t>Summary - Table C6 Quarterly Budget Statement - Financial Position ( Water management                                   ) for 1st Quarter ended 30 September 2023 (Figures Finalised as at 2023/10/16)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</si>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</sst>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881396024</v>
      </c>
      <c r="D7" s="18"/>
      <c r="E7" s="19">
        <v>941666095</v>
      </c>
      <c r="F7" s="20">
        <v>941666095</v>
      </c>
      <c r="G7" s="20">
        <v>1301747399</v>
      </c>
      <c r="H7" s="20">
        <v>-340053694</v>
      </c>
      <c r="I7" s="20">
        <v>38321105</v>
      </c>
      <c r="J7" s="20">
        <v>1000014810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1000014810</v>
      </c>
      <c r="X7" s="20">
        <v>235416537</v>
      </c>
      <c r="Y7" s="20">
        <v>764598273</v>
      </c>
      <c r="Z7" s="21">
        <v>324.7852860056301</v>
      </c>
      <c r="AA7" s="22">
        <v>941666095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7895122</v>
      </c>
      <c r="D10" s="18"/>
      <c r="E10" s="19">
        <v>7463100</v>
      </c>
      <c r="F10" s="20">
        <v>7463100</v>
      </c>
      <c r="G10" s="20">
        <v>26692973</v>
      </c>
      <c r="H10" s="20">
        <v>-74810575</v>
      </c>
      <c r="I10" s="20">
        <v>198635</v>
      </c>
      <c r="J10" s="20">
        <v>-47918967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-47918967</v>
      </c>
      <c r="X10" s="20">
        <v>1865784</v>
      </c>
      <c r="Y10" s="20">
        <v>-49784751</v>
      </c>
      <c r="Z10" s="21">
        <v>-2668.3019577828945</v>
      </c>
      <c r="AA10" s="22">
        <v>7463100</v>
      </c>
    </row>
    <row r="11" spans="1:27" x14ac:dyDescent="0.25">
      <c r="A11" s="23" t="s">
        <v>39</v>
      </c>
      <c r="B11" s="17" t="s">
        <v>32</v>
      </c>
      <c r="C11" s="18">
        <v>764081847</v>
      </c>
      <c r="D11" s="18"/>
      <c r="E11" s="19"/>
      <c r="F11" s="20"/>
      <c r="G11" s="24">
        <v>771336232</v>
      </c>
      <c r="H11" s="24">
        <v>5582013</v>
      </c>
      <c r="I11" s="24">
        <v>5925414</v>
      </c>
      <c r="J11" s="20">
        <v>782843659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782843659</v>
      </c>
      <c r="X11" s="20"/>
      <c r="Y11" s="24">
        <v>782843659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1653372993</v>
      </c>
      <c r="D13" s="29">
        <f>SUM(D6:D12)</f>
        <v>0</v>
      </c>
      <c r="E13" s="30">
        <f t="shared" si="0"/>
        <v>949129195</v>
      </c>
      <c r="F13" s="31">
        <f t="shared" si="0"/>
        <v>949129195</v>
      </c>
      <c r="G13" s="31">
        <f t="shared" si="0"/>
        <v>2099776604</v>
      </c>
      <c r="H13" s="31">
        <f t="shared" si="0"/>
        <v>-409282256</v>
      </c>
      <c r="I13" s="31">
        <f t="shared" si="0"/>
        <v>44445154</v>
      </c>
      <c r="J13" s="31">
        <f t="shared" si="0"/>
        <v>1734939502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1734939502</v>
      </c>
      <c r="X13" s="31">
        <f t="shared" si="0"/>
        <v>237282321</v>
      </c>
      <c r="Y13" s="31">
        <f t="shared" si="0"/>
        <v>1497657181</v>
      </c>
      <c r="Z13" s="32">
        <f>+IF(X13&lt;&gt;0,+(Y13/X13)*100,0)</f>
        <v>631.1709927179952</v>
      </c>
      <c r="AA13" s="33">
        <f>SUM(AA6:AA12)</f>
        <v>949129195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3805213169</v>
      </c>
      <c r="D17" s="18"/>
      <c r="E17" s="19">
        <v>1827051605</v>
      </c>
      <c r="F17" s="20">
        <v>1827051605</v>
      </c>
      <c r="G17" s="24">
        <v>3574651648</v>
      </c>
      <c r="H17" s="24">
        <v>202505833</v>
      </c>
      <c r="I17" s="24">
        <v>3323093</v>
      </c>
      <c r="J17" s="20">
        <v>3780480574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3780480574</v>
      </c>
      <c r="X17" s="20">
        <v>442789271</v>
      </c>
      <c r="Y17" s="24">
        <v>3337691303</v>
      </c>
      <c r="Z17" s="25">
        <v>753.78775449145871</v>
      </c>
      <c r="AA17" s="26">
        <v>1827051605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3805213169</v>
      </c>
      <c r="D25" s="29">
        <f t="shared" ref="D25:Y25" si="1">SUM(D15:D24)</f>
        <v>0</v>
      </c>
      <c r="E25" s="35">
        <f t="shared" si="1"/>
        <v>1827051605</v>
      </c>
      <c r="F25" s="36">
        <f t="shared" si="1"/>
        <v>1827051605</v>
      </c>
      <c r="G25" s="36">
        <f t="shared" si="1"/>
        <v>3574651648</v>
      </c>
      <c r="H25" s="36">
        <f t="shared" si="1"/>
        <v>202505833</v>
      </c>
      <c r="I25" s="36">
        <f t="shared" si="1"/>
        <v>3323093</v>
      </c>
      <c r="J25" s="36">
        <f t="shared" si="1"/>
        <v>3780480574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3780480574</v>
      </c>
      <c r="X25" s="36">
        <f t="shared" si="1"/>
        <v>442789271</v>
      </c>
      <c r="Y25" s="36">
        <f t="shared" si="1"/>
        <v>3337691303</v>
      </c>
      <c r="Z25" s="37">
        <f>+IF(X25&lt;&gt;0,+(Y25/X25)*100,0)</f>
        <v>753.78775449145871</v>
      </c>
      <c r="AA25" s="38">
        <f>SUM(AA15:AA24)</f>
        <v>1827051605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5458586162</v>
      </c>
      <c r="D26" s="29">
        <f>+D13+D25</f>
        <v>0</v>
      </c>
      <c r="E26" s="30">
        <f t="shared" si="2"/>
        <v>2776180800</v>
      </c>
      <c r="F26" s="31">
        <f t="shared" si="2"/>
        <v>2776180800</v>
      </c>
      <c r="G26" s="31">
        <f t="shared" si="2"/>
        <v>5674428252</v>
      </c>
      <c r="H26" s="31">
        <f t="shared" si="2"/>
        <v>-206776423</v>
      </c>
      <c r="I26" s="31">
        <f t="shared" si="2"/>
        <v>47768247</v>
      </c>
      <c r="J26" s="31">
        <f t="shared" si="2"/>
        <v>5515420076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5515420076</v>
      </c>
      <c r="X26" s="31">
        <f t="shared" si="2"/>
        <v>680071592</v>
      </c>
      <c r="Y26" s="31">
        <f t="shared" si="2"/>
        <v>4835348484</v>
      </c>
      <c r="Z26" s="32">
        <f>+IF(X26&lt;&gt;0,+(Y26/X26)*100,0)</f>
        <v>711.00580304786502</v>
      </c>
      <c r="AA26" s="33">
        <f>+AA13+AA25</f>
        <v>2776180800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31796978</v>
      </c>
      <c r="D31" s="18"/>
      <c r="E31" s="19">
        <v>30110674</v>
      </c>
      <c r="F31" s="20">
        <v>30110674</v>
      </c>
      <c r="G31" s="20">
        <v>31969248</v>
      </c>
      <c r="H31" s="20">
        <v>166501</v>
      </c>
      <c r="I31" s="20">
        <v>320244</v>
      </c>
      <c r="J31" s="20">
        <v>32455993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32455993</v>
      </c>
      <c r="X31" s="20">
        <v>7527666</v>
      </c>
      <c r="Y31" s="20">
        <v>24928327</v>
      </c>
      <c r="Z31" s="21">
        <v>331.15612462083203</v>
      </c>
      <c r="AA31" s="22">
        <v>30110674</v>
      </c>
    </row>
    <row r="32" spans="1:27" x14ac:dyDescent="0.25">
      <c r="A32" s="23" t="s">
        <v>59</v>
      </c>
      <c r="B32" s="17" t="s">
        <v>32</v>
      </c>
      <c r="C32" s="18">
        <v>138695564</v>
      </c>
      <c r="D32" s="18"/>
      <c r="E32" s="19">
        <v>215926515</v>
      </c>
      <c r="F32" s="20">
        <v>215926515</v>
      </c>
      <c r="G32" s="20">
        <v>-13732583</v>
      </c>
      <c r="H32" s="20">
        <v>108643</v>
      </c>
      <c r="I32" s="20">
        <v>15498368</v>
      </c>
      <c r="J32" s="20">
        <v>1874428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1874428</v>
      </c>
      <c r="X32" s="20">
        <v>288622329</v>
      </c>
      <c r="Y32" s="20">
        <v>-286747901</v>
      </c>
      <c r="Z32" s="21">
        <v>-99.350560295700475</v>
      </c>
      <c r="AA32" s="22">
        <v>215926515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607383391</v>
      </c>
      <c r="D35" s="18"/>
      <c r="E35" s="19"/>
      <c r="F35" s="20"/>
      <c r="G35" s="20">
        <v>566825634</v>
      </c>
      <c r="H35" s="20">
        <v>52804489</v>
      </c>
      <c r="I35" s="20">
        <v>5707744</v>
      </c>
      <c r="J35" s="20">
        <v>625337867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625337867</v>
      </c>
      <c r="X35" s="20"/>
      <c r="Y35" s="20">
        <v>625337867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777875933</v>
      </c>
      <c r="D37" s="29">
        <f t="shared" ref="D37:Y37" si="3">SUM(D29:D36)</f>
        <v>0</v>
      </c>
      <c r="E37" s="30">
        <f t="shared" si="3"/>
        <v>246037189</v>
      </c>
      <c r="F37" s="31">
        <f t="shared" si="3"/>
        <v>246037189</v>
      </c>
      <c r="G37" s="31">
        <f t="shared" si="3"/>
        <v>585062299</v>
      </c>
      <c r="H37" s="31">
        <f t="shared" si="3"/>
        <v>53079633</v>
      </c>
      <c r="I37" s="31">
        <f t="shared" si="3"/>
        <v>21526356</v>
      </c>
      <c r="J37" s="31">
        <f t="shared" si="3"/>
        <v>659668288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659668288</v>
      </c>
      <c r="X37" s="31">
        <f t="shared" si="3"/>
        <v>296149995</v>
      </c>
      <c r="Y37" s="31">
        <f t="shared" si="3"/>
        <v>363518293</v>
      </c>
      <c r="Z37" s="32">
        <f>+IF(X37&lt;&gt;0,+(Y37/X37)*100,0)</f>
        <v>122.7480328000681</v>
      </c>
      <c r="AA37" s="33">
        <f>SUM(AA29:AA36)</f>
        <v>246037189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777875933</v>
      </c>
      <c r="D44" s="29">
        <f>+D37+D43</f>
        <v>0</v>
      </c>
      <c r="E44" s="30">
        <f t="shared" si="5"/>
        <v>246037189</v>
      </c>
      <c r="F44" s="31">
        <f t="shared" si="5"/>
        <v>246037189</v>
      </c>
      <c r="G44" s="31">
        <f t="shared" si="5"/>
        <v>585062299</v>
      </c>
      <c r="H44" s="31">
        <f t="shared" si="5"/>
        <v>53079633</v>
      </c>
      <c r="I44" s="31">
        <f t="shared" si="5"/>
        <v>21526356</v>
      </c>
      <c r="J44" s="31">
        <f t="shared" si="5"/>
        <v>659668288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659668288</v>
      </c>
      <c r="X44" s="31">
        <f t="shared" si="5"/>
        <v>296149995</v>
      </c>
      <c r="Y44" s="31">
        <f t="shared" si="5"/>
        <v>363518293</v>
      </c>
      <c r="Z44" s="32">
        <f>+IF(X44&lt;&gt;0,+(Y44/X44)*100,0)</f>
        <v>122.7480328000681</v>
      </c>
      <c r="AA44" s="33">
        <f>+AA37+AA43</f>
        <v>246037189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4680710229</v>
      </c>
      <c r="D45" s="42">
        <f t="shared" si="6"/>
        <v>0</v>
      </c>
      <c r="E45" s="43">
        <f t="shared" si="6"/>
        <v>2530143611</v>
      </c>
      <c r="F45" s="44">
        <f t="shared" si="6"/>
        <v>2530143611</v>
      </c>
      <c r="G45" s="44">
        <f t="shared" si="6"/>
        <v>5089365953</v>
      </c>
      <c r="H45" s="44">
        <f t="shared" si="6"/>
        <v>-259856056</v>
      </c>
      <c r="I45" s="44">
        <f t="shared" si="6"/>
        <v>26241891</v>
      </c>
      <c r="J45" s="44">
        <f t="shared" si="6"/>
        <v>4855751788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4855751788</v>
      </c>
      <c r="X45" s="44">
        <f t="shared" si="6"/>
        <v>383921597</v>
      </c>
      <c r="Y45" s="44">
        <f t="shared" si="6"/>
        <v>4471830191</v>
      </c>
      <c r="Z45" s="45">
        <f>+IF(X45&lt;&gt;0,+(Y45/X45)*100,0)</f>
        <v>1164.7769299626038</v>
      </c>
      <c r="AA45" s="46">
        <f>+AA26-AA44</f>
        <v>2530143611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1960840619</v>
      </c>
      <c r="D47" s="18"/>
      <c r="E47" s="19">
        <v>388638688</v>
      </c>
      <c r="F47" s="20">
        <v>388638688</v>
      </c>
      <c r="G47" s="20">
        <v>2387575578</v>
      </c>
      <c r="H47" s="20">
        <v>-415675509</v>
      </c>
      <c r="I47" s="20">
        <v>6657576</v>
      </c>
      <c r="J47" s="20">
        <v>1978557645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1978557645</v>
      </c>
      <c r="X47" s="20">
        <v>97159668</v>
      </c>
      <c r="Y47" s="20">
        <v>1881397977</v>
      </c>
      <c r="Z47" s="47">
        <v>1936.3981122290372</v>
      </c>
      <c r="AA47" s="22">
        <v>388638688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1960840619</v>
      </c>
      <c r="D50" s="50">
        <f t="shared" ref="D50:Y50" si="7">SUM(D47:D49)</f>
        <v>0</v>
      </c>
      <c r="E50" s="51">
        <f t="shared" si="7"/>
        <v>388638688</v>
      </c>
      <c r="F50" s="52">
        <f t="shared" si="7"/>
        <v>388638688</v>
      </c>
      <c r="G50" s="52">
        <f t="shared" si="7"/>
        <v>2387575578</v>
      </c>
      <c r="H50" s="52">
        <f t="shared" si="7"/>
        <v>-415675509</v>
      </c>
      <c r="I50" s="52">
        <f t="shared" si="7"/>
        <v>6657576</v>
      </c>
      <c r="J50" s="52">
        <f t="shared" si="7"/>
        <v>1978557645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1978557645</v>
      </c>
      <c r="X50" s="52">
        <f t="shared" si="7"/>
        <v>97159668</v>
      </c>
      <c r="Y50" s="52">
        <f t="shared" si="7"/>
        <v>1881397977</v>
      </c>
      <c r="Z50" s="53">
        <f>+IF(X50&lt;&gt;0,+(Y50/X50)*100,0)</f>
        <v>1936.3981122290372</v>
      </c>
      <c r="AA50" s="54">
        <f>SUM(AA47:AA49)</f>
        <v>388638688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1421146180</v>
      </c>
      <c r="F6" s="20">
        <v>1421146180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355286544</v>
      </c>
      <c r="Y6" s="20">
        <v>-355286544</v>
      </c>
      <c r="Z6" s="21">
        <v>-100</v>
      </c>
      <c r="AA6" s="22">
        <v>1421146180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-3</v>
      </c>
      <c r="Y7" s="20">
        <v>3</v>
      </c>
      <c r="Z7" s="21">
        <v>-100</v>
      </c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8186079588</v>
      </c>
      <c r="H8" s="20">
        <v>-955259022</v>
      </c>
      <c r="I8" s="20">
        <v>49086528</v>
      </c>
      <c r="J8" s="20">
        <v>7279907094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7279907094</v>
      </c>
      <c r="X8" s="20"/>
      <c r="Y8" s="20">
        <v>7279907094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150114764</v>
      </c>
      <c r="D10" s="18"/>
      <c r="E10" s="19">
        <v>-237503220</v>
      </c>
      <c r="F10" s="20">
        <v>-237503220</v>
      </c>
      <c r="G10" s="20">
        <v>169292704</v>
      </c>
      <c r="H10" s="20">
        <v>-145198446</v>
      </c>
      <c r="I10" s="20">
        <v>16124798</v>
      </c>
      <c r="J10" s="20">
        <v>40219056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40219056</v>
      </c>
      <c r="X10" s="20">
        <v>-59375808</v>
      </c>
      <c r="Y10" s="20">
        <v>99594864</v>
      </c>
      <c r="Z10" s="21">
        <v>-167.73643568774676</v>
      </c>
      <c r="AA10" s="22">
        <v>-237503220</v>
      </c>
    </row>
    <row r="11" spans="1:27" x14ac:dyDescent="0.25">
      <c r="A11" s="23" t="s">
        <v>39</v>
      </c>
      <c r="B11" s="17" t="s">
        <v>32</v>
      </c>
      <c r="C11" s="18">
        <v>8830772</v>
      </c>
      <c r="D11" s="18"/>
      <c r="E11" s="19"/>
      <c r="F11" s="20"/>
      <c r="G11" s="24">
        <v>1094850503</v>
      </c>
      <c r="H11" s="24">
        <v>-5825289</v>
      </c>
      <c r="I11" s="24">
        <v>968922</v>
      </c>
      <c r="J11" s="20">
        <v>1089994136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1089994136</v>
      </c>
      <c r="X11" s="20"/>
      <c r="Y11" s="24">
        <v>1089994136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158945536</v>
      </c>
      <c r="D13" s="29">
        <f>SUM(D6:D12)</f>
        <v>0</v>
      </c>
      <c r="E13" s="30">
        <f t="shared" si="0"/>
        <v>1183642960</v>
      </c>
      <c r="F13" s="31">
        <f t="shared" si="0"/>
        <v>1183642960</v>
      </c>
      <c r="G13" s="31">
        <f t="shared" si="0"/>
        <v>9450222795</v>
      </c>
      <c r="H13" s="31">
        <f t="shared" si="0"/>
        <v>-1106282757</v>
      </c>
      <c r="I13" s="31">
        <f t="shared" si="0"/>
        <v>66180248</v>
      </c>
      <c r="J13" s="31">
        <f t="shared" si="0"/>
        <v>8410120286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8410120286</v>
      </c>
      <c r="X13" s="31">
        <f t="shared" si="0"/>
        <v>295910733</v>
      </c>
      <c r="Y13" s="31">
        <f t="shared" si="0"/>
        <v>8114209553</v>
      </c>
      <c r="Z13" s="32">
        <f>+IF(X13&lt;&gt;0,+(Y13/X13)*100,0)</f>
        <v>2742.1139715807471</v>
      </c>
      <c r="AA13" s="33">
        <f>SUM(AA6:AA12)</f>
        <v>1183642960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2324798594</v>
      </c>
      <c r="D17" s="18"/>
      <c r="E17" s="19">
        <v>212112330</v>
      </c>
      <c r="F17" s="20">
        <v>212112330</v>
      </c>
      <c r="G17" s="24">
        <v>2399884543</v>
      </c>
      <c r="H17" s="24">
        <v>442443849</v>
      </c>
      <c r="I17" s="24">
        <v>10548957</v>
      </c>
      <c r="J17" s="20">
        <v>2852877349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2852877349</v>
      </c>
      <c r="X17" s="20">
        <v>11817766</v>
      </c>
      <c r="Y17" s="24">
        <v>2841059583</v>
      </c>
      <c r="Z17" s="25">
        <v>24040.5807916657</v>
      </c>
      <c r="AA17" s="26">
        <v>212112330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>
        <v>29798309</v>
      </c>
      <c r="H22" s="20"/>
      <c r="I22" s="20"/>
      <c r="J22" s="20">
        <v>29798309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29798309</v>
      </c>
      <c r="X22" s="20"/>
      <c r="Y22" s="20">
        <v>29798309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2324798594</v>
      </c>
      <c r="D25" s="29">
        <f t="shared" ref="D25:Y25" si="1">SUM(D15:D24)</f>
        <v>0</v>
      </c>
      <c r="E25" s="35">
        <f t="shared" si="1"/>
        <v>212112330</v>
      </c>
      <c r="F25" s="36">
        <f t="shared" si="1"/>
        <v>212112330</v>
      </c>
      <c r="G25" s="36">
        <f t="shared" si="1"/>
        <v>2429682852</v>
      </c>
      <c r="H25" s="36">
        <f t="shared" si="1"/>
        <v>442443849</v>
      </c>
      <c r="I25" s="36">
        <f t="shared" si="1"/>
        <v>10548957</v>
      </c>
      <c r="J25" s="36">
        <f t="shared" si="1"/>
        <v>2882675658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2882675658</v>
      </c>
      <c r="X25" s="36">
        <f t="shared" si="1"/>
        <v>11817766</v>
      </c>
      <c r="Y25" s="36">
        <f t="shared" si="1"/>
        <v>2870857892</v>
      </c>
      <c r="Z25" s="37">
        <f>+IF(X25&lt;&gt;0,+(Y25/X25)*100,0)</f>
        <v>24292.729201102811</v>
      </c>
      <c r="AA25" s="38">
        <f>SUM(AA15:AA24)</f>
        <v>212112330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2483744130</v>
      </c>
      <c r="D26" s="29">
        <f>+D13+D25</f>
        <v>0</v>
      </c>
      <c r="E26" s="30">
        <f t="shared" si="2"/>
        <v>1395755290</v>
      </c>
      <c r="F26" s="31">
        <f t="shared" si="2"/>
        <v>1395755290</v>
      </c>
      <c r="G26" s="31">
        <f t="shared" si="2"/>
        <v>11879905647</v>
      </c>
      <c r="H26" s="31">
        <f t="shared" si="2"/>
        <v>-663838908</v>
      </c>
      <c r="I26" s="31">
        <f t="shared" si="2"/>
        <v>76729205</v>
      </c>
      <c r="J26" s="31">
        <f t="shared" si="2"/>
        <v>11292795944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11292795944</v>
      </c>
      <c r="X26" s="31">
        <f t="shared" si="2"/>
        <v>307728499</v>
      </c>
      <c r="Y26" s="31">
        <f t="shared" si="2"/>
        <v>10985067445</v>
      </c>
      <c r="Z26" s="32">
        <f>+IF(X26&lt;&gt;0,+(Y26/X26)*100,0)</f>
        <v>3569.7270420832879</v>
      </c>
      <c r="AA26" s="33">
        <f>+AA13+AA25</f>
        <v>1395755290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>
        <v>-905711</v>
      </c>
      <c r="I31" s="20">
        <v>907849</v>
      </c>
      <c r="J31" s="20">
        <v>2138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2138</v>
      </c>
      <c r="X31" s="20"/>
      <c r="Y31" s="20">
        <v>2138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93412942</v>
      </c>
      <c r="D32" s="18"/>
      <c r="E32" s="19"/>
      <c r="F32" s="20"/>
      <c r="G32" s="20">
        <v>39146445</v>
      </c>
      <c r="H32" s="20">
        <v>-11894056</v>
      </c>
      <c r="I32" s="20">
        <v>3136831</v>
      </c>
      <c r="J32" s="20">
        <v>30389220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30389220</v>
      </c>
      <c r="X32" s="20"/>
      <c r="Y32" s="20">
        <v>30389220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-41609</v>
      </c>
      <c r="D34" s="18"/>
      <c r="E34" s="19"/>
      <c r="F34" s="20"/>
      <c r="G34" s="20">
        <v>-215451</v>
      </c>
      <c r="H34" s="20">
        <v>210882</v>
      </c>
      <c r="I34" s="20"/>
      <c r="J34" s="20">
        <v>-4569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-4569</v>
      </c>
      <c r="X34" s="20"/>
      <c r="Y34" s="20">
        <v>-4569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3912903524</v>
      </c>
      <c r="D35" s="18"/>
      <c r="E35" s="19"/>
      <c r="F35" s="20"/>
      <c r="G35" s="20">
        <v>-32676983</v>
      </c>
      <c r="H35" s="20">
        <v>-487712</v>
      </c>
      <c r="I35" s="20">
        <v>-201682</v>
      </c>
      <c r="J35" s="20">
        <v>-33366377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-33366377</v>
      </c>
      <c r="X35" s="20"/>
      <c r="Y35" s="20">
        <v>-33366377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4006274857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6254011</v>
      </c>
      <c r="H37" s="31">
        <f t="shared" si="3"/>
        <v>-13076597</v>
      </c>
      <c r="I37" s="31">
        <f t="shared" si="3"/>
        <v>3842998</v>
      </c>
      <c r="J37" s="31">
        <f t="shared" si="3"/>
        <v>-2979588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-2979588</v>
      </c>
      <c r="X37" s="31">
        <f t="shared" si="3"/>
        <v>0</v>
      </c>
      <c r="Y37" s="31">
        <f t="shared" si="3"/>
        <v>-2979588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66459169</v>
      </c>
      <c r="D39" s="18"/>
      <c r="E39" s="19"/>
      <c r="F39" s="20"/>
      <c r="G39" s="20">
        <v>66459169</v>
      </c>
      <c r="H39" s="20"/>
      <c r="I39" s="20"/>
      <c r="J39" s="20">
        <v>66459169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66459169</v>
      </c>
      <c r="X39" s="20"/>
      <c r="Y39" s="20">
        <v>66459169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102335896</v>
      </c>
      <c r="D40" s="18"/>
      <c r="E40" s="19"/>
      <c r="F40" s="20"/>
      <c r="G40" s="20">
        <v>102335897</v>
      </c>
      <c r="H40" s="20"/>
      <c r="I40" s="20"/>
      <c r="J40" s="20">
        <v>102335897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102335897</v>
      </c>
      <c r="X40" s="20"/>
      <c r="Y40" s="20">
        <v>102335897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168795065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168795066</v>
      </c>
      <c r="H43" s="36">
        <f t="shared" si="4"/>
        <v>0</v>
      </c>
      <c r="I43" s="36">
        <f t="shared" si="4"/>
        <v>0</v>
      </c>
      <c r="J43" s="36">
        <f t="shared" si="4"/>
        <v>168795066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168795066</v>
      </c>
      <c r="X43" s="36">
        <f t="shared" si="4"/>
        <v>0</v>
      </c>
      <c r="Y43" s="36">
        <f t="shared" si="4"/>
        <v>168795066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4175069922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175049077</v>
      </c>
      <c r="H44" s="31">
        <f t="shared" si="5"/>
        <v>-13076597</v>
      </c>
      <c r="I44" s="31">
        <f t="shared" si="5"/>
        <v>3842998</v>
      </c>
      <c r="J44" s="31">
        <f t="shared" si="5"/>
        <v>165815478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165815478</v>
      </c>
      <c r="X44" s="31">
        <f t="shared" si="5"/>
        <v>0</v>
      </c>
      <c r="Y44" s="31">
        <f t="shared" si="5"/>
        <v>165815478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-1691325792</v>
      </c>
      <c r="D45" s="42">
        <f t="shared" si="6"/>
        <v>0</v>
      </c>
      <c r="E45" s="43">
        <f t="shared" si="6"/>
        <v>1395755290</v>
      </c>
      <c r="F45" s="44">
        <f t="shared" si="6"/>
        <v>1395755290</v>
      </c>
      <c r="G45" s="44">
        <f t="shared" si="6"/>
        <v>11704856570</v>
      </c>
      <c r="H45" s="44">
        <f t="shared" si="6"/>
        <v>-650762311</v>
      </c>
      <c r="I45" s="44">
        <f t="shared" si="6"/>
        <v>72886207</v>
      </c>
      <c r="J45" s="44">
        <f t="shared" si="6"/>
        <v>11126980466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11126980466</v>
      </c>
      <c r="X45" s="44">
        <f t="shared" si="6"/>
        <v>307728499</v>
      </c>
      <c r="Y45" s="44">
        <f t="shared" si="6"/>
        <v>10819251967</v>
      </c>
      <c r="Z45" s="45">
        <f>+IF(X45&lt;&gt;0,+(Y45/X45)*100,0)</f>
        <v>3515.8433496274911</v>
      </c>
      <c r="AA45" s="46">
        <f>+AA26-AA44</f>
        <v>1395755290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64767877</v>
      </c>
      <c r="D47" s="18"/>
      <c r="E47" s="19"/>
      <c r="F47" s="20"/>
      <c r="G47" s="20">
        <v>318426344</v>
      </c>
      <c r="H47" s="20">
        <v>38155517</v>
      </c>
      <c r="I47" s="20"/>
      <c r="J47" s="20">
        <v>356581861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356581861</v>
      </c>
      <c r="X47" s="20"/>
      <c r="Y47" s="20">
        <v>356581861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>
        <v>169269173</v>
      </c>
      <c r="H48" s="20"/>
      <c r="I48" s="20"/>
      <c r="J48" s="20">
        <v>169269173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169269173</v>
      </c>
      <c r="X48" s="20"/>
      <c r="Y48" s="20">
        <v>169269173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64767877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487695517</v>
      </c>
      <c r="H50" s="52">
        <f t="shared" si="7"/>
        <v>38155517</v>
      </c>
      <c r="I50" s="52">
        <f t="shared" si="7"/>
        <v>0</v>
      </c>
      <c r="J50" s="52">
        <f t="shared" si="7"/>
        <v>525851034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525851034</v>
      </c>
      <c r="X50" s="52">
        <f t="shared" si="7"/>
        <v>0</v>
      </c>
      <c r="Y50" s="52">
        <f t="shared" si="7"/>
        <v>525851034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289407836</v>
      </c>
      <c r="D7" s="18"/>
      <c r="E7" s="19">
        <v>391179936</v>
      </c>
      <c r="F7" s="20">
        <v>391179936</v>
      </c>
      <c r="G7" s="20">
        <v>1281337347</v>
      </c>
      <c r="H7" s="20">
        <v>-954107273</v>
      </c>
      <c r="I7" s="20">
        <v>19676042</v>
      </c>
      <c r="J7" s="20">
        <v>346906116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346906116</v>
      </c>
      <c r="X7" s="20">
        <v>97794999</v>
      </c>
      <c r="Y7" s="20">
        <v>249111117</v>
      </c>
      <c r="Z7" s="21">
        <v>254.72786906005288</v>
      </c>
      <c r="AA7" s="22">
        <v>391179936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4505183</v>
      </c>
      <c r="D10" s="18"/>
      <c r="E10" s="19">
        <v>5351802</v>
      </c>
      <c r="F10" s="20">
        <v>5351802</v>
      </c>
      <c r="G10" s="20">
        <v>4521986</v>
      </c>
      <c r="H10" s="20">
        <v>-16803</v>
      </c>
      <c r="I10" s="20">
        <v>10676</v>
      </c>
      <c r="J10" s="20">
        <v>4515859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4515859</v>
      </c>
      <c r="X10" s="20">
        <v>1337976</v>
      </c>
      <c r="Y10" s="20">
        <v>3177883</v>
      </c>
      <c r="Z10" s="21">
        <v>237.51420055367211</v>
      </c>
      <c r="AA10" s="22">
        <v>5351802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293913019</v>
      </c>
      <c r="D13" s="29">
        <f>SUM(D6:D12)</f>
        <v>0</v>
      </c>
      <c r="E13" s="30">
        <f t="shared" si="0"/>
        <v>396531738</v>
      </c>
      <c r="F13" s="31">
        <f t="shared" si="0"/>
        <v>396531738</v>
      </c>
      <c r="G13" s="31">
        <f t="shared" si="0"/>
        <v>1285859333</v>
      </c>
      <c r="H13" s="31">
        <f t="shared" si="0"/>
        <v>-954124076</v>
      </c>
      <c r="I13" s="31">
        <f t="shared" si="0"/>
        <v>19686718</v>
      </c>
      <c r="J13" s="31">
        <f t="shared" si="0"/>
        <v>351421975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351421975</v>
      </c>
      <c r="X13" s="31">
        <f t="shared" si="0"/>
        <v>99132975</v>
      </c>
      <c r="Y13" s="31">
        <f t="shared" si="0"/>
        <v>252289000</v>
      </c>
      <c r="Z13" s="32">
        <f>+IF(X13&lt;&gt;0,+(Y13/X13)*100,0)</f>
        <v>254.4955399552974</v>
      </c>
      <c r="AA13" s="33">
        <f>SUM(AA6:AA12)</f>
        <v>396531738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1460428387</v>
      </c>
      <c r="D17" s="18"/>
      <c r="E17" s="19">
        <v>1903650801</v>
      </c>
      <c r="F17" s="20">
        <v>1903650801</v>
      </c>
      <c r="G17" s="24">
        <v>1553242198</v>
      </c>
      <c r="H17" s="24">
        <v>-92813810</v>
      </c>
      <c r="I17" s="24">
        <v>2611532</v>
      </c>
      <c r="J17" s="20">
        <v>1463039920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1463039920</v>
      </c>
      <c r="X17" s="20">
        <v>475912746</v>
      </c>
      <c r="Y17" s="24">
        <v>987127174</v>
      </c>
      <c r="Z17" s="25">
        <v>207.41767945841065</v>
      </c>
      <c r="AA17" s="26">
        <v>1903650801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412104</v>
      </c>
      <c r="F21" s="20">
        <v>412104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103026</v>
      </c>
      <c r="Y21" s="20">
        <v>-103026</v>
      </c>
      <c r="Z21" s="21">
        <v>-100</v>
      </c>
      <c r="AA21" s="22">
        <v>412104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1460428387</v>
      </c>
      <c r="D25" s="29">
        <f t="shared" ref="D25:Y25" si="1">SUM(D15:D24)</f>
        <v>0</v>
      </c>
      <c r="E25" s="35">
        <f t="shared" si="1"/>
        <v>1904062905</v>
      </c>
      <c r="F25" s="36">
        <f t="shared" si="1"/>
        <v>1904062905</v>
      </c>
      <c r="G25" s="36">
        <f t="shared" si="1"/>
        <v>1553242198</v>
      </c>
      <c r="H25" s="36">
        <f t="shared" si="1"/>
        <v>-92813810</v>
      </c>
      <c r="I25" s="36">
        <f t="shared" si="1"/>
        <v>2611532</v>
      </c>
      <c r="J25" s="36">
        <f t="shared" si="1"/>
        <v>1463039920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1463039920</v>
      </c>
      <c r="X25" s="36">
        <f t="shared" si="1"/>
        <v>476015772</v>
      </c>
      <c r="Y25" s="36">
        <f t="shared" si="1"/>
        <v>987024148</v>
      </c>
      <c r="Z25" s="37">
        <f>+IF(X25&lt;&gt;0,+(Y25/X25)*100,0)</f>
        <v>207.35114381882286</v>
      </c>
      <c r="AA25" s="38">
        <f>SUM(AA15:AA24)</f>
        <v>1904062905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1754341406</v>
      </c>
      <c r="D26" s="29">
        <f>+D13+D25</f>
        <v>0</v>
      </c>
      <c r="E26" s="30">
        <f t="shared" si="2"/>
        <v>2300594643</v>
      </c>
      <c r="F26" s="31">
        <f t="shared" si="2"/>
        <v>2300594643</v>
      </c>
      <c r="G26" s="31">
        <f t="shared" si="2"/>
        <v>2839101531</v>
      </c>
      <c r="H26" s="31">
        <f t="shared" si="2"/>
        <v>-1046937886</v>
      </c>
      <c r="I26" s="31">
        <f t="shared" si="2"/>
        <v>22298250</v>
      </c>
      <c r="J26" s="31">
        <f t="shared" si="2"/>
        <v>1814461895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1814461895</v>
      </c>
      <c r="X26" s="31">
        <f t="shared" si="2"/>
        <v>575148747</v>
      </c>
      <c r="Y26" s="31">
        <f t="shared" si="2"/>
        <v>1239313148</v>
      </c>
      <c r="Z26" s="32">
        <f>+IF(X26&lt;&gt;0,+(Y26/X26)*100,0)</f>
        <v>215.4769795577769</v>
      </c>
      <c r="AA26" s="33">
        <f>+AA13+AA25</f>
        <v>2300594643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34408218</v>
      </c>
      <c r="D31" s="18"/>
      <c r="E31" s="19"/>
      <c r="F31" s="20"/>
      <c r="G31" s="20">
        <v>34404436</v>
      </c>
      <c r="H31" s="20">
        <v>-166534</v>
      </c>
      <c r="I31" s="20">
        <v>-72321</v>
      </c>
      <c r="J31" s="20">
        <v>34165581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34165581</v>
      </c>
      <c r="X31" s="20"/>
      <c r="Y31" s="20">
        <v>34165581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1349591607</v>
      </c>
      <c r="D32" s="18"/>
      <c r="E32" s="19"/>
      <c r="F32" s="20"/>
      <c r="G32" s="20">
        <v>-251645266</v>
      </c>
      <c r="H32" s="20">
        <v>60005693</v>
      </c>
      <c r="I32" s="20">
        <v>127147540</v>
      </c>
      <c r="J32" s="20">
        <v>-64492033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-64492033</v>
      </c>
      <c r="X32" s="20">
        <v>-621</v>
      </c>
      <c r="Y32" s="20">
        <v>-64491412</v>
      </c>
      <c r="Z32" s="21">
        <v>10385090.499194847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1383999825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-217240830</v>
      </c>
      <c r="H37" s="31">
        <f t="shared" si="3"/>
        <v>59839159</v>
      </c>
      <c r="I37" s="31">
        <f t="shared" si="3"/>
        <v>127075219</v>
      </c>
      <c r="J37" s="31">
        <f t="shared" si="3"/>
        <v>-30326452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-30326452</v>
      </c>
      <c r="X37" s="31">
        <f t="shared" si="3"/>
        <v>-621</v>
      </c>
      <c r="Y37" s="31">
        <f t="shared" si="3"/>
        <v>-30325831</v>
      </c>
      <c r="Z37" s="32">
        <f>+IF(X37&lt;&gt;0,+(Y37/X37)*100,0)</f>
        <v>4883386.6344605479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1383999825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-217240830</v>
      </c>
      <c r="H44" s="31">
        <f t="shared" si="5"/>
        <v>59839159</v>
      </c>
      <c r="I44" s="31">
        <f t="shared" si="5"/>
        <v>127075219</v>
      </c>
      <c r="J44" s="31">
        <f t="shared" si="5"/>
        <v>-30326452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-30326452</v>
      </c>
      <c r="X44" s="31">
        <f t="shared" si="5"/>
        <v>-621</v>
      </c>
      <c r="Y44" s="31">
        <f t="shared" si="5"/>
        <v>-30325831</v>
      </c>
      <c r="Z44" s="32">
        <f>+IF(X44&lt;&gt;0,+(Y44/X44)*100,0)</f>
        <v>4883386.6344605479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370341581</v>
      </c>
      <c r="D45" s="42">
        <f t="shared" si="6"/>
        <v>0</v>
      </c>
      <c r="E45" s="43">
        <f t="shared" si="6"/>
        <v>2300594643</v>
      </c>
      <c r="F45" s="44">
        <f t="shared" si="6"/>
        <v>2300594643</v>
      </c>
      <c r="G45" s="44">
        <f t="shared" si="6"/>
        <v>3056342361</v>
      </c>
      <c r="H45" s="44">
        <f t="shared" si="6"/>
        <v>-1106777045</v>
      </c>
      <c r="I45" s="44">
        <f t="shared" si="6"/>
        <v>-104776969</v>
      </c>
      <c r="J45" s="44">
        <f t="shared" si="6"/>
        <v>1844788347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1844788347</v>
      </c>
      <c r="X45" s="44">
        <f t="shared" si="6"/>
        <v>575149368</v>
      </c>
      <c r="Y45" s="44">
        <f t="shared" si="6"/>
        <v>1269638979</v>
      </c>
      <c r="Z45" s="45">
        <f>+IF(X45&lt;&gt;0,+(Y45/X45)*100,0)</f>
        <v>220.74943477987094</v>
      </c>
      <c r="AA45" s="46">
        <f>+AA26-AA44</f>
        <v>2300594643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-581091024</v>
      </c>
      <c r="D47" s="18"/>
      <c r="E47" s="19">
        <v>-280226419</v>
      </c>
      <c r="F47" s="20">
        <v>-280226419</v>
      </c>
      <c r="G47" s="20">
        <v>527136461</v>
      </c>
      <c r="H47" s="20">
        <v>-944985197</v>
      </c>
      <c r="I47" s="20">
        <v>-39397456</v>
      </c>
      <c r="J47" s="20">
        <v>-457246192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-457246192</v>
      </c>
      <c r="X47" s="20">
        <v>-70056612</v>
      </c>
      <c r="Y47" s="20">
        <v>-387189580</v>
      </c>
      <c r="Z47" s="47">
        <v>552.68099462189241</v>
      </c>
      <c r="AA47" s="22">
        <v>-280226419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-581091024</v>
      </c>
      <c r="D50" s="50">
        <f t="shared" ref="D50:Y50" si="7">SUM(D47:D49)</f>
        <v>0</v>
      </c>
      <c r="E50" s="51">
        <f t="shared" si="7"/>
        <v>-280226419</v>
      </c>
      <c r="F50" s="52">
        <f t="shared" si="7"/>
        <v>-280226419</v>
      </c>
      <c r="G50" s="52">
        <f t="shared" si="7"/>
        <v>527136461</v>
      </c>
      <c r="H50" s="52">
        <f t="shared" si="7"/>
        <v>-944985197</v>
      </c>
      <c r="I50" s="52">
        <f t="shared" si="7"/>
        <v>-39397456</v>
      </c>
      <c r="J50" s="52">
        <f t="shared" si="7"/>
        <v>-457246192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-457246192</v>
      </c>
      <c r="X50" s="52">
        <f t="shared" si="7"/>
        <v>-70056612</v>
      </c>
      <c r="Y50" s="52">
        <f t="shared" si="7"/>
        <v>-387189580</v>
      </c>
      <c r="Z50" s="53">
        <f>+IF(X50&lt;&gt;0,+(Y50/X50)*100,0)</f>
        <v>552.68099462189241</v>
      </c>
      <c r="AA50" s="54">
        <f>SUM(AA47:AA49)</f>
        <v>-280226419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2212490550</v>
      </c>
      <c r="D7" s="18"/>
      <c r="E7" s="19">
        <v>6133137181</v>
      </c>
      <c r="F7" s="20">
        <v>6133137181</v>
      </c>
      <c r="G7" s="20">
        <v>6886383837</v>
      </c>
      <c r="H7" s="20">
        <v>-2726369018</v>
      </c>
      <c r="I7" s="20">
        <v>-216778606</v>
      </c>
      <c r="J7" s="20">
        <v>3943236213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3943236213</v>
      </c>
      <c r="X7" s="20">
        <v>1533284445</v>
      </c>
      <c r="Y7" s="20">
        <v>2409951768</v>
      </c>
      <c r="Z7" s="21">
        <v>157.17577882295674</v>
      </c>
      <c r="AA7" s="22">
        <v>6133137181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31320470</v>
      </c>
      <c r="D10" s="18"/>
      <c r="E10" s="19">
        <v>60570867</v>
      </c>
      <c r="F10" s="20">
        <v>60570867</v>
      </c>
      <c r="G10" s="20">
        <v>-952368254</v>
      </c>
      <c r="H10" s="20">
        <v>1353700153</v>
      </c>
      <c r="I10" s="20">
        <v>-370248406</v>
      </c>
      <c r="J10" s="20">
        <v>31083493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31083493</v>
      </c>
      <c r="X10" s="20">
        <v>15142755</v>
      </c>
      <c r="Y10" s="20">
        <v>15940738</v>
      </c>
      <c r="Z10" s="21">
        <v>105.2697346024551</v>
      </c>
      <c r="AA10" s="22">
        <v>60570867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2243811020</v>
      </c>
      <c r="D13" s="29">
        <f>SUM(D6:D12)</f>
        <v>0</v>
      </c>
      <c r="E13" s="30">
        <f t="shared" si="0"/>
        <v>6193708048</v>
      </c>
      <c r="F13" s="31">
        <f t="shared" si="0"/>
        <v>6193708048</v>
      </c>
      <c r="G13" s="31">
        <f t="shared" si="0"/>
        <v>5934015583</v>
      </c>
      <c r="H13" s="31">
        <f t="shared" si="0"/>
        <v>-1372668865</v>
      </c>
      <c r="I13" s="31">
        <f t="shared" si="0"/>
        <v>-587027012</v>
      </c>
      <c r="J13" s="31">
        <f t="shared" si="0"/>
        <v>3974319706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3974319706</v>
      </c>
      <c r="X13" s="31">
        <f t="shared" si="0"/>
        <v>1548427200</v>
      </c>
      <c r="Y13" s="31">
        <f t="shared" si="0"/>
        <v>2425892506</v>
      </c>
      <c r="Z13" s="32">
        <f>+IF(X13&lt;&gt;0,+(Y13/X13)*100,0)</f>
        <v>156.66816664031734</v>
      </c>
      <c r="AA13" s="33">
        <f>SUM(AA6:AA12)</f>
        <v>6193708048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6580449849</v>
      </c>
      <c r="D17" s="18"/>
      <c r="E17" s="19">
        <v>9535314990</v>
      </c>
      <c r="F17" s="20">
        <v>9535314990</v>
      </c>
      <c r="G17" s="24">
        <v>6657377779</v>
      </c>
      <c r="H17" s="24">
        <v>-76927932</v>
      </c>
      <c r="I17" s="24">
        <v>1655196</v>
      </c>
      <c r="J17" s="20">
        <v>6582105043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6582105043</v>
      </c>
      <c r="X17" s="20">
        <v>2383828818</v>
      </c>
      <c r="Y17" s="24">
        <v>4198276225</v>
      </c>
      <c r="Z17" s="25">
        <v>176.11483648906875</v>
      </c>
      <c r="AA17" s="26">
        <v>9535314990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6580449849</v>
      </c>
      <c r="D25" s="29">
        <f t="shared" ref="D25:Y25" si="1">SUM(D15:D24)</f>
        <v>0</v>
      </c>
      <c r="E25" s="35">
        <f t="shared" si="1"/>
        <v>9535314990</v>
      </c>
      <c r="F25" s="36">
        <f t="shared" si="1"/>
        <v>9535314990</v>
      </c>
      <c r="G25" s="36">
        <f t="shared" si="1"/>
        <v>6657377779</v>
      </c>
      <c r="H25" s="36">
        <f t="shared" si="1"/>
        <v>-76927932</v>
      </c>
      <c r="I25" s="36">
        <f t="shared" si="1"/>
        <v>1655196</v>
      </c>
      <c r="J25" s="36">
        <f t="shared" si="1"/>
        <v>6582105043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6582105043</v>
      </c>
      <c r="X25" s="36">
        <f t="shared" si="1"/>
        <v>2383828818</v>
      </c>
      <c r="Y25" s="36">
        <f t="shared" si="1"/>
        <v>4198276225</v>
      </c>
      <c r="Z25" s="37">
        <f>+IF(X25&lt;&gt;0,+(Y25/X25)*100,0)</f>
        <v>176.11483648906875</v>
      </c>
      <c r="AA25" s="38">
        <f>SUM(AA15:AA24)</f>
        <v>9535314990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8824260869</v>
      </c>
      <c r="D26" s="29">
        <f>+D13+D25</f>
        <v>0</v>
      </c>
      <c r="E26" s="30">
        <f t="shared" si="2"/>
        <v>15729023038</v>
      </c>
      <c r="F26" s="31">
        <f t="shared" si="2"/>
        <v>15729023038</v>
      </c>
      <c r="G26" s="31">
        <f t="shared" si="2"/>
        <v>12591393362</v>
      </c>
      <c r="H26" s="31">
        <f t="shared" si="2"/>
        <v>-1449596797</v>
      </c>
      <c r="I26" s="31">
        <f t="shared" si="2"/>
        <v>-585371816</v>
      </c>
      <c r="J26" s="31">
        <f t="shared" si="2"/>
        <v>10556424749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10556424749</v>
      </c>
      <c r="X26" s="31">
        <f t="shared" si="2"/>
        <v>3932256018</v>
      </c>
      <c r="Y26" s="31">
        <f t="shared" si="2"/>
        <v>6624168731</v>
      </c>
      <c r="Z26" s="32">
        <f>+IF(X26&lt;&gt;0,+(Y26/X26)*100,0)</f>
        <v>168.45720880526861</v>
      </c>
      <c r="AA26" s="33">
        <f>+AA13+AA25</f>
        <v>15729023038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803755385</v>
      </c>
      <c r="D32" s="18"/>
      <c r="E32" s="19">
        <v>305183434</v>
      </c>
      <c r="F32" s="20">
        <v>305183434</v>
      </c>
      <c r="G32" s="20"/>
      <c r="H32" s="20">
        <v>972532743</v>
      </c>
      <c r="I32" s="20">
        <v>-5905406</v>
      </c>
      <c r="J32" s="20">
        <v>966627337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966627337</v>
      </c>
      <c r="X32" s="20">
        <v>76295850</v>
      </c>
      <c r="Y32" s="20">
        <v>890331487</v>
      </c>
      <c r="Z32" s="21">
        <v>1166.9461536898796</v>
      </c>
      <c r="AA32" s="22">
        <v>305183434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803755385</v>
      </c>
      <c r="D37" s="29">
        <f t="shared" ref="D37:Y37" si="3">SUM(D29:D36)</f>
        <v>0</v>
      </c>
      <c r="E37" s="30">
        <f t="shared" si="3"/>
        <v>305183434</v>
      </c>
      <c r="F37" s="31">
        <f t="shared" si="3"/>
        <v>305183434</v>
      </c>
      <c r="G37" s="31">
        <f t="shared" si="3"/>
        <v>0</v>
      </c>
      <c r="H37" s="31">
        <f t="shared" si="3"/>
        <v>972532743</v>
      </c>
      <c r="I37" s="31">
        <f t="shared" si="3"/>
        <v>-5905406</v>
      </c>
      <c r="J37" s="31">
        <f t="shared" si="3"/>
        <v>966627337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966627337</v>
      </c>
      <c r="X37" s="31">
        <f t="shared" si="3"/>
        <v>76295850</v>
      </c>
      <c r="Y37" s="31">
        <f t="shared" si="3"/>
        <v>890331487</v>
      </c>
      <c r="Z37" s="32">
        <f>+IF(X37&lt;&gt;0,+(Y37/X37)*100,0)</f>
        <v>1166.9461536898796</v>
      </c>
      <c r="AA37" s="33">
        <f>SUM(AA29:AA36)</f>
        <v>305183434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803755385</v>
      </c>
      <c r="D44" s="29">
        <f>+D37+D43</f>
        <v>0</v>
      </c>
      <c r="E44" s="30">
        <f t="shared" si="5"/>
        <v>305183434</v>
      </c>
      <c r="F44" s="31">
        <f t="shared" si="5"/>
        <v>305183434</v>
      </c>
      <c r="G44" s="31">
        <f t="shared" si="5"/>
        <v>0</v>
      </c>
      <c r="H44" s="31">
        <f t="shared" si="5"/>
        <v>972532743</v>
      </c>
      <c r="I44" s="31">
        <f t="shared" si="5"/>
        <v>-5905406</v>
      </c>
      <c r="J44" s="31">
        <f t="shared" si="5"/>
        <v>966627337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966627337</v>
      </c>
      <c r="X44" s="31">
        <f t="shared" si="5"/>
        <v>76295850</v>
      </c>
      <c r="Y44" s="31">
        <f t="shared" si="5"/>
        <v>890331487</v>
      </c>
      <c r="Z44" s="32">
        <f>+IF(X44&lt;&gt;0,+(Y44/X44)*100,0)</f>
        <v>1166.9461536898796</v>
      </c>
      <c r="AA44" s="33">
        <f>+AA37+AA43</f>
        <v>305183434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8020505484</v>
      </c>
      <c r="D45" s="42">
        <f t="shared" si="6"/>
        <v>0</v>
      </c>
      <c r="E45" s="43">
        <f t="shared" si="6"/>
        <v>15423839604</v>
      </c>
      <c r="F45" s="44">
        <f t="shared" si="6"/>
        <v>15423839604</v>
      </c>
      <c r="G45" s="44">
        <f t="shared" si="6"/>
        <v>12591393362</v>
      </c>
      <c r="H45" s="44">
        <f t="shared" si="6"/>
        <v>-2422129540</v>
      </c>
      <c r="I45" s="44">
        <f t="shared" si="6"/>
        <v>-579466410</v>
      </c>
      <c r="J45" s="44">
        <f t="shared" si="6"/>
        <v>9589797412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9589797412</v>
      </c>
      <c r="X45" s="44">
        <f t="shared" si="6"/>
        <v>3855960168</v>
      </c>
      <c r="Y45" s="44">
        <f t="shared" si="6"/>
        <v>5733837244</v>
      </c>
      <c r="Z45" s="45">
        <f>+IF(X45&lt;&gt;0,+(Y45/X45)*100,0)</f>
        <v>148.70063471049838</v>
      </c>
      <c r="AA45" s="46">
        <f>+AA26-AA44</f>
        <v>15423839604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17833379031</v>
      </c>
      <c r="D47" s="18"/>
      <c r="E47" s="19">
        <v>18876316299</v>
      </c>
      <c r="F47" s="20">
        <v>18876316299</v>
      </c>
      <c r="G47" s="20">
        <v>18990730616</v>
      </c>
      <c r="H47" s="20">
        <v>900506167</v>
      </c>
      <c r="I47" s="20">
        <v>-677432298</v>
      </c>
      <c r="J47" s="20">
        <v>19213804485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19213804485</v>
      </c>
      <c r="X47" s="20">
        <v>4719079002</v>
      </c>
      <c r="Y47" s="20">
        <v>14494725483</v>
      </c>
      <c r="Z47" s="47">
        <v>307.15157506066265</v>
      </c>
      <c r="AA47" s="22">
        <v>18876316299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17833379031</v>
      </c>
      <c r="D50" s="50">
        <f t="shared" ref="D50:Y50" si="7">SUM(D47:D49)</f>
        <v>0</v>
      </c>
      <c r="E50" s="51">
        <f t="shared" si="7"/>
        <v>18876316299</v>
      </c>
      <c r="F50" s="52">
        <f t="shared" si="7"/>
        <v>18876316299</v>
      </c>
      <c r="G50" s="52">
        <f t="shared" si="7"/>
        <v>18990730616</v>
      </c>
      <c r="H50" s="52">
        <f t="shared" si="7"/>
        <v>900506167</v>
      </c>
      <c r="I50" s="52">
        <f t="shared" si="7"/>
        <v>-677432298</v>
      </c>
      <c r="J50" s="52">
        <f t="shared" si="7"/>
        <v>19213804485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19213804485</v>
      </c>
      <c r="X50" s="52">
        <f t="shared" si="7"/>
        <v>4719079002</v>
      </c>
      <c r="Y50" s="52">
        <f t="shared" si="7"/>
        <v>14494725483</v>
      </c>
      <c r="Z50" s="53">
        <f>+IF(X50&lt;&gt;0,+(Y50/X50)*100,0)</f>
        <v>307.15157506066265</v>
      </c>
      <c r="AA50" s="54">
        <f>SUM(AA47:AA49)</f>
        <v>18876316299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-7704106000</v>
      </c>
      <c r="F6" s="20">
        <v>-7704106000</v>
      </c>
      <c r="G6" s="20">
        <v>-1011171183</v>
      </c>
      <c r="H6" s="20">
        <v>330083858</v>
      </c>
      <c r="I6" s="20">
        <v>-415416239</v>
      </c>
      <c r="J6" s="20">
        <v>-1096503564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-1096503564</v>
      </c>
      <c r="X6" s="20">
        <v>-1926026502</v>
      </c>
      <c r="Y6" s="20">
        <v>829522938</v>
      </c>
      <c r="Z6" s="21">
        <v>-43.069134154624422</v>
      </c>
      <c r="AA6" s="22">
        <v>-7704106000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-56492180</v>
      </c>
      <c r="H7" s="20">
        <v>-7938384</v>
      </c>
      <c r="I7" s="20">
        <v>507970853</v>
      </c>
      <c r="J7" s="20">
        <v>443540289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443540289</v>
      </c>
      <c r="X7" s="20"/>
      <c r="Y7" s="20">
        <v>443540289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-226382</v>
      </c>
      <c r="H8" s="20">
        <v>200515436</v>
      </c>
      <c r="I8" s="20">
        <v>-28456992</v>
      </c>
      <c r="J8" s="20">
        <v>171832062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171832062</v>
      </c>
      <c r="X8" s="20"/>
      <c r="Y8" s="20">
        <v>171832062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525473</v>
      </c>
      <c r="H10" s="20">
        <v>2698081</v>
      </c>
      <c r="I10" s="20">
        <v>-402551</v>
      </c>
      <c r="J10" s="20">
        <v>2821003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2821003</v>
      </c>
      <c r="X10" s="20"/>
      <c r="Y10" s="20">
        <v>2821003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-7704106000</v>
      </c>
      <c r="F13" s="31">
        <f t="shared" si="0"/>
        <v>-7704106000</v>
      </c>
      <c r="G13" s="31">
        <f t="shared" si="0"/>
        <v>-1067364272</v>
      </c>
      <c r="H13" s="31">
        <f t="shared" si="0"/>
        <v>525358991</v>
      </c>
      <c r="I13" s="31">
        <f t="shared" si="0"/>
        <v>63695071</v>
      </c>
      <c r="J13" s="31">
        <f t="shared" si="0"/>
        <v>-478310210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-478310210</v>
      </c>
      <c r="X13" s="31">
        <f t="shared" si="0"/>
        <v>-1926026502</v>
      </c>
      <c r="Y13" s="31">
        <f t="shared" si="0"/>
        <v>1447716292</v>
      </c>
      <c r="Z13" s="32">
        <f>+IF(X13&lt;&gt;0,+(Y13/X13)*100,0)</f>
        <v>-75.165959061138608</v>
      </c>
      <c r="AA13" s="33">
        <f>SUM(AA6:AA12)</f>
        <v>-7704106000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662431073</v>
      </c>
      <c r="D17" s="18"/>
      <c r="E17" s="19">
        <v>758102000</v>
      </c>
      <c r="F17" s="20">
        <v>758102000</v>
      </c>
      <c r="G17" s="24">
        <v>92296720</v>
      </c>
      <c r="H17" s="24">
        <v>74445701</v>
      </c>
      <c r="I17" s="24">
        <v>74902229</v>
      </c>
      <c r="J17" s="20">
        <v>241644650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241644650</v>
      </c>
      <c r="X17" s="20">
        <v>56857650</v>
      </c>
      <c r="Y17" s="24">
        <v>184787000</v>
      </c>
      <c r="Z17" s="25">
        <v>324.99936244287267</v>
      </c>
      <c r="AA17" s="26">
        <v>758102000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>
        <v>-420132</v>
      </c>
      <c r="H21" s="20">
        <v>-357717</v>
      </c>
      <c r="I21" s="20">
        <v>-421012</v>
      </c>
      <c r="J21" s="20">
        <v>-1198861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-1198861</v>
      </c>
      <c r="X21" s="20"/>
      <c r="Y21" s="20">
        <v>-1198861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662431073</v>
      </c>
      <c r="D25" s="29">
        <f t="shared" ref="D25:Y25" si="1">SUM(D15:D24)</f>
        <v>0</v>
      </c>
      <c r="E25" s="35">
        <f t="shared" si="1"/>
        <v>758102000</v>
      </c>
      <c r="F25" s="36">
        <f t="shared" si="1"/>
        <v>758102000</v>
      </c>
      <c r="G25" s="36">
        <f t="shared" si="1"/>
        <v>91876588</v>
      </c>
      <c r="H25" s="36">
        <f t="shared" si="1"/>
        <v>74087984</v>
      </c>
      <c r="I25" s="36">
        <f t="shared" si="1"/>
        <v>74481217</v>
      </c>
      <c r="J25" s="36">
        <f t="shared" si="1"/>
        <v>240445789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240445789</v>
      </c>
      <c r="X25" s="36">
        <f t="shared" si="1"/>
        <v>56857650</v>
      </c>
      <c r="Y25" s="36">
        <f t="shared" si="1"/>
        <v>183588139</v>
      </c>
      <c r="Z25" s="37">
        <f>+IF(X25&lt;&gt;0,+(Y25/X25)*100,0)</f>
        <v>322.89083175263136</v>
      </c>
      <c r="AA25" s="38">
        <f>SUM(AA15:AA24)</f>
        <v>758102000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662431073</v>
      </c>
      <c r="D26" s="29">
        <f>+D13+D25</f>
        <v>0</v>
      </c>
      <c r="E26" s="30">
        <f t="shared" si="2"/>
        <v>-6946004000</v>
      </c>
      <c r="F26" s="31">
        <f t="shared" si="2"/>
        <v>-6946004000</v>
      </c>
      <c r="G26" s="31">
        <f t="shared" si="2"/>
        <v>-975487684</v>
      </c>
      <c r="H26" s="31">
        <f t="shared" si="2"/>
        <v>599446975</v>
      </c>
      <c r="I26" s="31">
        <f t="shared" si="2"/>
        <v>138176288</v>
      </c>
      <c r="J26" s="31">
        <f t="shared" si="2"/>
        <v>-237864421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-237864421</v>
      </c>
      <c r="X26" s="31">
        <f t="shared" si="2"/>
        <v>-1869168852</v>
      </c>
      <c r="Y26" s="31">
        <f t="shared" si="2"/>
        <v>1631304431</v>
      </c>
      <c r="Z26" s="32">
        <f>+IF(X26&lt;&gt;0,+(Y26/X26)*100,0)</f>
        <v>-87.2743213784305</v>
      </c>
      <c r="AA26" s="33">
        <f>+AA13+AA25</f>
        <v>-6946004000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>
        <v>-131558315</v>
      </c>
      <c r="H30" s="20">
        <v>36541273</v>
      </c>
      <c r="I30" s="20">
        <v>54020370</v>
      </c>
      <c r="J30" s="20">
        <v>-40996672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-40996672</v>
      </c>
      <c r="X30" s="20"/>
      <c r="Y30" s="20">
        <v>-40996672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>
        <v>-500</v>
      </c>
      <c r="J31" s="20">
        <v>-500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-500</v>
      </c>
      <c r="X31" s="20"/>
      <c r="Y31" s="20">
        <v>-500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758102000</v>
      </c>
      <c r="F32" s="20">
        <v>758102000</v>
      </c>
      <c r="G32" s="20">
        <v>-739121462</v>
      </c>
      <c r="H32" s="20">
        <v>176115439</v>
      </c>
      <c r="I32" s="20">
        <v>-85739715</v>
      </c>
      <c r="J32" s="20">
        <v>-648745738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-648745738</v>
      </c>
      <c r="X32" s="20">
        <v>56857650</v>
      </c>
      <c r="Y32" s="20">
        <v>-705603388</v>
      </c>
      <c r="Z32" s="21">
        <v>-1240.9999146992532</v>
      </c>
      <c r="AA32" s="22">
        <v>758102000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>
        <v>-55918</v>
      </c>
      <c r="H34" s="20">
        <v>-52767</v>
      </c>
      <c r="I34" s="20"/>
      <c r="J34" s="20">
        <v>-108685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-108685</v>
      </c>
      <c r="X34" s="20"/>
      <c r="Y34" s="20">
        <v>-108685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-82299499</v>
      </c>
      <c r="H35" s="20">
        <v>198546895</v>
      </c>
      <c r="I35" s="20">
        <v>22999951</v>
      </c>
      <c r="J35" s="20">
        <v>139247347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139247347</v>
      </c>
      <c r="X35" s="20"/>
      <c r="Y35" s="20">
        <v>139247347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>
        <v>-251050</v>
      </c>
      <c r="H36" s="20">
        <v>2860491</v>
      </c>
      <c r="I36" s="20">
        <v>-14700852</v>
      </c>
      <c r="J36" s="20">
        <v>-12091411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-12091411</v>
      </c>
      <c r="X36" s="20"/>
      <c r="Y36" s="20">
        <v>-12091411</v>
      </c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758102000</v>
      </c>
      <c r="F37" s="31">
        <f t="shared" si="3"/>
        <v>758102000</v>
      </c>
      <c r="G37" s="31">
        <f t="shared" si="3"/>
        <v>-953286244</v>
      </c>
      <c r="H37" s="31">
        <f t="shared" si="3"/>
        <v>414011331</v>
      </c>
      <c r="I37" s="31">
        <f t="shared" si="3"/>
        <v>-23420746</v>
      </c>
      <c r="J37" s="31">
        <f t="shared" si="3"/>
        <v>-562695659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-562695659</v>
      </c>
      <c r="X37" s="31">
        <f t="shared" si="3"/>
        <v>56857650</v>
      </c>
      <c r="Y37" s="31">
        <f t="shared" si="3"/>
        <v>-619553309</v>
      </c>
      <c r="Z37" s="32">
        <f>+IF(X37&lt;&gt;0,+(Y37/X37)*100,0)</f>
        <v>-1089.6569045678109</v>
      </c>
      <c r="AA37" s="33">
        <f>SUM(AA29:AA36)</f>
        <v>758102000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>
        <v>-16395072</v>
      </c>
      <c r="H39" s="20">
        <v>75154722</v>
      </c>
      <c r="I39" s="20">
        <v>19685947</v>
      </c>
      <c r="J39" s="20">
        <v>78445597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78445597</v>
      </c>
      <c r="X39" s="20"/>
      <c r="Y39" s="20">
        <v>78445597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>
        <v>-606053</v>
      </c>
      <c r="H42" s="20">
        <v>-797959</v>
      </c>
      <c r="I42" s="20"/>
      <c r="J42" s="20">
        <v>-1404012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-1404012</v>
      </c>
      <c r="X42" s="20"/>
      <c r="Y42" s="20">
        <v>-1404012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-17001125</v>
      </c>
      <c r="H43" s="36">
        <f t="shared" si="4"/>
        <v>74356763</v>
      </c>
      <c r="I43" s="36">
        <f t="shared" si="4"/>
        <v>19685947</v>
      </c>
      <c r="J43" s="36">
        <f t="shared" si="4"/>
        <v>77041585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77041585</v>
      </c>
      <c r="X43" s="36">
        <f t="shared" si="4"/>
        <v>0</v>
      </c>
      <c r="Y43" s="36">
        <f t="shared" si="4"/>
        <v>77041585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758102000</v>
      </c>
      <c r="F44" s="31">
        <f t="shared" si="5"/>
        <v>758102000</v>
      </c>
      <c r="G44" s="31">
        <f t="shared" si="5"/>
        <v>-970287369</v>
      </c>
      <c r="H44" s="31">
        <f t="shared" si="5"/>
        <v>488368094</v>
      </c>
      <c r="I44" s="31">
        <f t="shared" si="5"/>
        <v>-3734799</v>
      </c>
      <c r="J44" s="31">
        <f t="shared" si="5"/>
        <v>-485654074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-485654074</v>
      </c>
      <c r="X44" s="31">
        <f t="shared" si="5"/>
        <v>56857650</v>
      </c>
      <c r="Y44" s="31">
        <f t="shared" si="5"/>
        <v>-542511724</v>
      </c>
      <c r="Z44" s="32">
        <f>+IF(X44&lt;&gt;0,+(Y44/X44)*100,0)</f>
        <v>-954.15783803938439</v>
      </c>
      <c r="AA44" s="33">
        <f>+AA37+AA43</f>
        <v>758102000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662431073</v>
      </c>
      <c r="D45" s="42">
        <f t="shared" si="6"/>
        <v>0</v>
      </c>
      <c r="E45" s="43">
        <f t="shared" si="6"/>
        <v>-7704106000</v>
      </c>
      <c r="F45" s="44">
        <f t="shared" si="6"/>
        <v>-7704106000</v>
      </c>
      <c r="G45" s="44">
        <f t="shared" si="6"/>
        <v>-5200315</v>
      </c>
      <c r="H45" s="44">
        <f t="shared" si="6"/>
        <v>111078881</v>
      </c>
      <c r="I45" s="44">
        <f t="shared" si="6"/>
        <v>141911087</v>
      </c>
      <c r="J45" s="44">
        <f t="shared" si="6"/>
        <v>247789653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247789653</v>
      </c>
      <c r="X45" s="44">
        <f t="shared" si="6"/>
        <v>-1926026502</v>
      </c>
      <c r="Y45" s="44">
        <f t="shared" si="6"/>
        <v>2173816155</v>
      </c>
      <c r="Z45" s="45">
        <f>+IF(X45&lt;&gt;0,+(Y45/X45)*100,0)</f>
        <v>-112.86532935775773</v>
      </c>
      <c r="AA45" s="46">
        <f>+AA26-AA44</f>
        <v>-7704106000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>
        <v>-333482961</v>
      </c>
      <c r="J6" s="20">
        <v>-333482961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-333482961</v>
      </c>
      <c r="X6" s="20"/>
      <c r="Y6" s="20">
        <v>-333482961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17887870</v>
      </c>
      <c r="J7" s="20">
        <v>17887870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17887870</v>
      </c>
      <c r="X7" s="20"/>
      <c r="Y7" s="20">
        <v>17887870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>
        <v>47104769</v>
      </c>
      <c r="J11" s="20">
        <v>47104769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47104769</v>
      </c>
      <c r="X11" s="20"/>
      <c r="Y11" s="24">
        <v>47104769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-268490322</v>
      </c>
      <c r="J13" s="31">
        <f t="shared" si="0"/>
        <v>-268490322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-268490322</v>
      </c>
      <c r="X13" s="31">
        <f t="shared" si="0"/>
        <v>0</v>
      </c>
      <c r="Y13" s="31">
        <f t="shared" si="0"/>
        <v>-268490322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297423163</v>
      </c>
      <c r="F17" s="20">
        <v>297423163</v>
      </c>
      <c r="G17" s="24"/>
      <c r="H17" s="24"/>
      <c r="I17" s="24">
        <v>17691994</v>
      </c>
      <c r="J17" s="20">
        <v>17691994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17691994</v>
      </c>
      <c r="X17" s="20">
        <v>22504324</v>
      </c>
      <c r="Y17" s="24">
        <v>-4812330</v>
      </c>
      <c r="Z17" s="25">
        <v>-21.384023799159664</v>
      </c>
      <c r="AA17" s="26">
        <v>297423163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297423163</v>
      </c>
      <c r="F25" s="36">
        <f t="shared" si="1"/>
        <v>297423163</v>
      </c>
      <c r="G25" s="36">
        <f t="shared" si="1"/>
        <v>0</v>
      </c>
      <c r="H25" s="36">
        <f t="shared" si="1"/>
        <v>0</v>
      </c>
      <c r="I25" s="36">
        <f t="shared" si="1"/>
        <v>17691994</v>
      </c>
      <c r="J25" s="36">
        <f t="shared" si="1"/>
        <v>17691994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17691994</v>
      </c>
      <c r="X25" s="36">
        <f t="shared" si="1"/>
        <v>22504324</v>
      </c>
      <c r="Y25" s="36">
        <f t="shared" si="1"/>
        <v>-4812330</v>
      </c>
      <c r="Z25" s="37">
        <f>+IF(X25&lt;&gt;0,+(Y25/X25)*100,0)</f>
        <v>-21.384023799159664</v>
      </c>
      <c r="AA25" s="38">
        <f>SUM(AA15:AA24)</f>
        <v>297423163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297423163</v>
      </c>
      <c r="F26" s="31">
        <f t="shared" si="2"/>
        <v>297423163</v>
      </c>
      <c r="G26" s="31">
        <f t="shared" si="2"/>
        <v>0</v>
      </c>
      <c r="H26" s="31">
        <f t="shared" si="2"/>
        <v>0</v>
      </c>
      <c r="I26" s="31">
        <f t="shared" si="2"/>
        <v>-250798328</v>
      </c>
      <c r="J26" s="31">
        <f t="shared" si="2"/>
        <v>-250798328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-250798328</v>
      </c>
      <c r="X26" s="31">
        <f t="shared" si="2"/>
        <v>22504324</v>
      </c>
      <c r="Y26" s="31">
        <f t="shared" si="2"/>
        <v>-273302652</v>
      </c>
      <c r="Z26" s="32">
        <f>+IF(X26&lt;&gt;0,+(Y26/X26)*100,0)</f>
        <v>-1214.4450639797044</v>
      </c>
      <c r="AA26" s="33">
        <f>+AA13+AA25</f>
        <v>297423163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29673330</v>
      </c>
      <c r="J32" s="20">
        <v>29673330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29673330</v>
      </c>
      <c r="X32" s="20"/>
      <c r="Y32" s="20">
        <v>29673330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29673330</v>
      </c>
      <c r="J37" s="31">
        <f t="shared" si="3"/>
        <v>29673330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29673330</v>
      </c>
      <c r="X37" s="31">
        <f t="shared" si="3"/>
        <v>0</v>
      </c>
      <c r="Y37" s="31">
        <f t="shared" si="3"/>
        <v>29673330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29673330</v>
      </c>
      <c r="J44" s="31">
        <f t="shared" si="5"/>
        <v>29673330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29673330</v>
      </c>
      <c r="X44" s="31">
        <f t="shared" si="5"/>
        <v>0</v>
      </c>
      <c r="Y44" s="31">
        <f t="shared" si="5"/>
        <v>29673330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297423163</v>
      </c>
      <c r="F45" s="44">
        <f t="shared" si="6"/>
        <v>297423163</v>
      </c>
      <c r="G45" s="44">
        <f t="shared" si="6"/>
        <v>0</v>
      </c>
      <c r="H45" s="44">
        <f t="shared" si="6"/>
        <v>0</v>
      </c>
      <c r="I45" s="44">
        <f t="shared" si="6"/>
        <v>-280471658</v>
      </c>
      <c r="J45" s="44">
        <f t="shared" si="6"/>
        <v>-280471658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-280471658</v>
      </c>
      <c r="X45" s="44">
        <f t="shared" si="6"/>
        <v>22504324</v>
      </c>
      <c r="Y45" s="44">
        <f t="shared" si="6"/>
        <v>-302975982</v>
      </c>
      <c r="Z45" s="45">
        <f>+IF(X45&lt;&gt;0,+(Y45/X45)*100,0)</f>
        <v>-1346.301190828927</v>
      </c>
      <c r="AA45" s="46">
        <f>+AA26-AA44</f>
        <v>297423163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-1088577735</v>
      </c>
      <c r="D6" s="18"/>
      <c r="E6" s="19"/>
      <c r="F6" s="20"/>
      <c r="G6" s="20">
        <v>-77750438</v>
      </c>
      <c r="H6" s="20">
        <v>568220358</v>
      </c>
      <c r="I6" s="20">
        <v>-122885947</v>
      </c>
      <c r="J6" s="20">
        <v>367583973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367583973</v>
      </c>
      <c r="X6" s="20"/>
      <c r="Y6" s="20">
        <v>367583973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599069985</v>
      </c>
      <c r="D7" s="18"/>
      <c r="E7" s="19">
        <v>2192664520</v>
      </c>
      <c r="F7" s="20">
        <v>2192664520</v>
      </c>
      <c r="G7" s="20">
        <v>126377032</v>
      </c>
      <c r="H7" s="20">
        <v>-287568376</v>
      </c>
      <c r="I7" s="20">
        <v>173720923</v>
      </c>
      <c r="J7" s="20">
        <v>12529579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12529579</v>
      </c>
      <c r="X7" s="20"/>
      <c r="Y7" s="20">
        <v>12529579</v>
      </c>
      <c r="Z7" s="21"/>
      <c r="AA7" s="22">
        <v>2192664520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-476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34995672</v>
      </c>
      <c r="D10" s="18"/>
      <c r="E10" s="19"/>
      <c r="F10" s="20"/>
      <c r="G10" s="20">
        <v>-7188087</v>
      </c>
      <c r="H10" s="20">
        <v>-326274718</v>
      </c>
      <c r="I10" s="20">
        <v>1140099</v>
      </c>
      <c r="J10" s="20">
        <v>-332322706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-332322706</v>
      </c>
      <c r="X10" s="20"/>
      <c r="Y10" s="20">
        <v>-332322706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10380734</v>
      </c>
      <c r="D11" s="18"/>
      <c r="E11" s="19"/>
      <c r="F11" s="20"/>
      <c r="G11" s="24">
        <v>42123355</v>
      </c>
      <c r="H11" s="24">
        <v>-55337813</v>
      </c>
      <c r="I11" s="24">
        <v>15096596</v>
      </c>
      <c r="J11" s="20">
        <v>1882138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1882138</v>
      </c>
      <c r="X11" s="20"/>
      <c r="Y11" s="24">
        <v>1882138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19611354</v>
      </c>
      <c r="H12" s="20">
        <v>-8486446</v>
      </c>
      <c r="I12" s="20">
        <v>32432417</v>
      </c>
      <c r="J12" s="20">
        <v>43557325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43557325</v>
      </c>
      <c r="X12" s="20"/>
      <c r="Y12" s="20">
        <v>43557325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-444131820</v>
      </c>
      <c r="D13" s="29">
        <f>SUM(D6:D12)</f>
        <v>0</v>
      </c>
      <c r="E13" s="30">
        <f t="shared" si="0"/>
        <v>2192664520</v>
      </c>
      <c r="F13" s="31">
        <f t="shared" si="0"/>
        <v>2192664520</v>
      </c>
      <c r="G13" s="31">
        <f t="shared" si="0"/>
        <v>103173216</v>
      </c>
      <c r="H13" s="31">
        <f t="shared" si="0"/>
        <v>-109446995</v>
      </c>
      <c r="I13" s="31">
        <f t="shared" si="0"/>
        <v>99504088</v>
      </c>
      <c r="J13" s="31">
        <f t="shared" si="0"/>
        <v>93230309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93230309</v>
      </c>
      <c r="X13" s="31">
        <f t="shared" si="0"/>
        <v>0</v>
      </c>
      <c r="Y13" s="31">
        <f t="shared" si="0"/>
        <v>93230309</v>
      </c>
      <c r="Z13" s="32">
        <f>+IF(X13&lt;&gt;0,+(Y13/X13)*100,0)</f>
        <v>0</v>
      </c>
      <c r="AA13" s="33">
        <f>SUM(AA6:AA12)</f>
        <v>2192664520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318922876</v>
      </c>
      <c r="D17" s="18"/>
      <c r="E17" s="19">
        <v>9006097100</v>
      </c>
      <c r="F17" s="20">
        <v>9006097100</v>
      </c>
      <c r="G17" s="24">
        <v>-14156419</v>
      </c>
      <c r="H17" s="24">
        <v>2529893</v>
      </c>
      <c r="I17" s="24">
        <v>4230578</v>
      </c>
      <c r="J17" s="20">
        <v>-7395948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-7395948</v>
      </c>
      <c r="X17" s="20">
        <v>10417293030</v>
      </c>
      <c r="Y17" s="24">
        <v>-10424688978</v>
      </c>
      <c r="Z17" s="25">
        <v>-100.07099683169803</v>
      </c>
      <c r="AA17" s="26">
        <v>9006097100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-139629</v>
      </c>
      <c r="D21" s="18"/>
      <c r="E21" s="19">
        <v>42000000</v>
      </c>
      <c r="F21" s="20">
        <v>42000000</v>
      </c>
      <c r="G21" s="20">
        <v>-76974</v>
      </c>
      <c r="H21" s="20">
        <v>-76974</v>
      </c>
      <c r="I21" s="20">
        <v>150934</v>
      </c>
      <c r="J21" s="20">
        <v>-3014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-3014</v>
      </c>
      <c r="X21" s="20"/>
      <c r="Y21" s="20">
        <v>-3014</v>
      </c>
      <c r="Z21" s="21"/>
      <c r="AA21" s="22">
        <v>42000000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-390641</v>
      </c>
      <c r="D23" s="18"/>
      <c r="E23" s="19"/>
      <c r="F23" s="20"/>
      <c r="G23" s="20">
        <v>29328</v>
      </c>
      <c r="H23" s="20">
        <v>29328</v>
      </c>
      <c r="I23" s="20">
        <v>29328</v>
      </c>
      <c r="J23" s="20">
        <v>87984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87984</v>
      </c>
      <c r="X23" s="20"/>
      <c r="Y23" s="20">
        <v>87984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318392606</v>
      </c>
      <c r="D25" s="29">
        <f t="shared" ref="D25:Y25" si="1">SUM(D15:D24)</f>
        <v>0</v>
      </c>
      <c r="E25" s="35">
        <f t="shared" si="1"/>
        <v>9048097100</v>
      </c>
      <c r="F25" s="36">
        <f t="shared" si="1"/>
        <v>9048097100</v>
      </c>
      <c r="G25" s="36">
        <f t="shared" si="1"/>
        <v>-14204065</v>
      </c>
      <c r="H25" s="36">
        <f t="shared" si="1"/>
        <v>2482247</v>
      </c>
      <c r="I25" s="36">
        <f t="shared" si="1"/>
        <v>4410840</v>
      </c>
      <c r="J25" s="36">
        <f t="shared" si="1"/>
        <v>-7310978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-7310978</v>
      </c>
      <c r="X25" s="36">
        <f t="shared" si="1"/>
        <v>10417293030</v>
      </c>
      <c r="Y25" s="36">
        <f t="shared" si="1"/>
        <v>-10424604008</v>
      </c>
      <c r="Z25" s="37">
        <f>+IF(X25&lt;&gt;0,+(Y25/X25)*100,0)</f>
        <v>-100.07018116874455</v>
      </c>
      <c r="AA25" s="38">
        <f>SUM(AA15:AA24)</f>
        <v>9048097100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-125739214</v>
      </c>
      <c r="D26" s="29">
        <f>+D13+D25</f>
        <v>0</v>
      </c>
      <c r="E26" s="30">
        <f t="shared" si="2"/>
        <v>11240761620</v>
      </c>
      <c r="F26" s="31">
        <f t="shared" si="2"/>
        <v>11240761620</v>
      </c>
      <c r="G26" s="31">
        <f t="shared" si="2"/>
        <v>88969151</v>
      </c>
      <c r="H26" s="31">
        <f t="shared" si="2"/>
        <v>-106964748</v>
      </c>
      <c r="I26" s="31">
        <f t="shared" si="2"/>
        <v>103914928</v>
      </c>
      <c r="J26" s="31">
        <f t="shared" si="2"/>
        <v>85919331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85919331</v>
      </c>
      <c r="X26" s="31">
        <f t="shared" si="2"/>
        <v>10417293030</v>
      </c>
      <c r="Y26" s="31">
        <f t="shared" si="2"/>
        <v>-10331373699</v>
      </c>
      <c r="Z26" s="32">
        <f>+IF(X26&lt;&gt;0,+(Y26/X26)*100,0)</f>
        <v>-99.175224016905659</v>
      </c>
      <c r="AA26" s="33">
        <f>+AA13+AA25</f>
        <v>11240761620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-18809073</v>
      </c>
      <c r="D30" s="18"/>
      <c r="E30" s="19"/>
      <c r="F30" s="20"/>
      <c r="G30" s="20">
        <v>10514544</v>
      </c>
      <c r="H30" s="20">
        <v>21099923</v>
      </c>
      <c r="I30" s="20">
        <v>17797387</v>
      </c>
      <c r="J30" s="20">
        <v>49411854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49411854</v>
      </c>
      <c r="X30" s="20"/>
      <c r="Y30" s="20">
        <v>49411854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81886362</v>
      </c>
      <c r="D32" s="18"/>
      <c r="E32" s="19"/>
      <c r="F32" s="20"/>
      <c r="G32" s="20">
        <v>-231214248</v>
      </c>
      <c r="H32" s="20">
        <v>-365629479</v>
      </c>
      <c r="I32" s="20">
        <v>15942588</v>
      </c>
      <c r="J32" s="20">
        <v>-580901139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-580901139</v>
      </c>
      <c r="X32" s="20"/>
      <c r="Y32" s="20">
        <v>-580901139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153360088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239420026</v>
      </c>
      <c r="D35" s="18"/>
      <c r="E35" s="19"/>
      <c r="F35" s="20"/>
      <c r="G35" s="20">
        <v>88386031</v>
      </c>
      <c r="H35" s="20">
        <v>-22837302</v>
      </c>
      <c r="I35" s="20">
        <v>19818629</v>
      </c>
      <c r="J35" s="20">
        <v>85367358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85367358</v>
      </c>
      <c r="X35" s="20"/>
      <c r="Y35" s="20">
        <v>85367358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455857403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-132313673</v>
      </c>
      <c r="H37" s="31">
        <f t="shared" si="3"/>
        <v>-367366858</v>
      </c>
      <c r="I37" s="31">
        <f t="shared" si="3"/>
        <v>53558604</v>
      </c>
      <c r="J37" s="31">
        <f t="shared" si="3"/>
        <v>-446121927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-446121927</v>
      </c>
      <c r="X37" s="31">
        <f t="shared" si="3"/>
        <v>0</v>
      </c>
      <c r="Y37" s="31">
        <f t="shared" si="3"/>
        <v>-446121927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12563142</v>
      </c>
      <c r="D39" s="18"/>
      <c r="E39" s="19"/>
      <c r="F39" s="20"/>
      <c r="G39" s="20">
        <v>-3315157</v>
      </c>
      <c r="H39" s="20"/>
      <c r="I39" s="20"/>
      <c r="J39" s="20">
        <v>-3315157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-3315157</v>
      </c>
      <c r="X39" s="20"/>
      <c r="Y39" s="20">
        <v>-3315157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12563142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-3315157</v>
      </c>
      <c r="H43" s="36">
        <f t="shared" si="4"/>
        <v>0</v>
      </c>
      <c r="I43" s="36">
        <f t="shared" si="4"/>
        <v>0</v>
      </c>
      <c r="J43" s="36">
        <f t="shared" si="4"/>
        <v>-3315157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-3315157</v>
      </c>
      <c r="X43" s="36">
        <f t="shared" si="4"/>
        <v>0</v>
      </c>
      <c r="Y43" s="36">
        <f t="shared" si="4"/>
        <v>-3315157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468420545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-135628830</v>
      </c>
      <c r="H44" s="31">
        <f t="shared" si="5"/>
        <v>-367366858</v>
      </c>
      <c r="I44" s="31">
        <f t="shared" si="5"/>
        <v>53558604</v>
      </c>
      <c r="J44" s="31">
        <f t="shared" si="5"/>
        <v>-449437084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-449437084</v>
      </c>
      <c r="X44" s="31">
        <f t="shared" si="5"/>
        <v>0</v>
      </c>
      <c r="Y44" s="31">
        <f t="shared" si="5"/>
        <v>-449437084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-594159759</v>
      </c>
      <c r="D45" s="42">
        <f t="shared" si="6"/>
        <v>0</v>
      </c>
      <c r="E45" s="43">
        <f t="shared" si="6"/>
        <v>11240761620</v>
      </c>
      <c r="F45" s="44">
        <f t="shared" si="6"/>
        <v>11240761620</v>
      </c>
      <c r="G45" s="44">
        <f t="shared" si="6"/>
        <v>224597981</v>
      </c>
      <c r="H45" s="44">
        <f t="shared" si="6"/>
        <v>260402110</v>
      </c>
      <c r="I45" s="44">
        <f t="shared" si="6"/>
        <v>50356324</v>
      </c>
      <c r="J45" s="44">
        <f t="shared" si="6"/>
        <v>535356415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535356415</v>
      </c>
      <c r="X45" s="44">
        <f t="shared" si="6"/>
        <v>10417293030</v>
      </c>
      <c r="Y45" s="44">
        <f t="shared" si="6"/>
        <v>-9881936615</v>
      </c>
      <c r="Z45" s="45">
        <f>+IF(X45&lt;&gt;0,+(Y45/X45)*100,0)</f>
        <v>-94.860887435360937</v>
      </c>
      <c r="AA45" s="46">
        <f>+AA26-AA44</f>
        <v>11240761620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-594239057</v>
      </c>
      <c r="D47" s="18"/>
      <c r="E47" s="19">
        <v>10236347620</v>
      </c>
      <c r="F47" s="20">
        <v>10236347620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10236347620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-594239057</v>
      </c>
      <c r="D50" s="50">
        <f t="shared" ref="D50:Y50" si="7">SUM(D47:D49)</f>
        <v>0</v>
      </c>
      <c r="E50" s="51">
        <f t="shared" si="7"/>
        <v>10236347620</v>
      </c>
      <c r="F50" s="52">
        <f t="shared" si="7"/>
        <v>10236347620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10236347620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686691351</v>
      </c>
      <c r="D7" s="18"/>
      <c r="E7" s="19">
        <v>796430052</v>
      </c>
      <c r="F7" s="20">
        <v>796430052</v>
      </c>
      <c r="G7" s="20">
        <v>338330616</v>
      </c>
      <c r="H7" s="20">
        <v>-192443661</v>
      </c>
      <c r="I7" s="20">
        <v>885475869</v>
      </c>
      <c r="J7" s="20">
        <v>1031362824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1031362824</v>
      </c>
      <c r="X7" s="20"/>
      <c r="Y7" s="20">
        <v>1031362824</v>
      </c>
      <c r="Z7" s="21"/>
      <c r="AA7" s="22">
        <v>796430052</v>
      </c>
    </row>
    <row r="8" spans="1:27" x14ac:dyDescent="0.25">
      <c r="A8" s="23" t="s">
        <v>36</v>
      </c>
      <c r="B8" s="17" t="s">
        <v>32</v>
      </c>
      <c r="C8" s="18">
        <v>4780939</v>
      </c>
      <c r="D8" s="18"/>
      <c r="E8" s="19"/>
      <c r="F8" s="20"/>
      <c r="G8" s="20">
        <v>678</v>
      </c>
      <c r="H8" s="20">
        <v>3629</v>
      </c>
      <c r="I8" s="20">
        <v>-228311408</v>
      </c>
      <c r="J8" s="20">
        <v>-228307101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-228307101</v>
      </c>
      <c r="X8" s="20"/>
      <c r="Y8" s="20">
        <v>-228307101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41692099</v>
      </c>
      <c r="D10" s="18"/>
      <c r="E10" s="19">
        <v>39908814</v>
      </c>
      <c r="F10" s="20">
        <v>39908814</v>
      </c>
      <c r="G10" s="20"/>
      <c r="H10" s="20"/>
      <c r="I10" s="20">
        <v>41692099</v>
      </c>
      <c r="J10" s="20">
        <v>41692099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41692099</v>
      </c>
      <c r="X10" s="20"/>
      <c r="Y10" s="20">
        <v>41692099</v>
      </c>
      <c r="Z10" s="21"/>
      <c r="AA10" s="22">
        <v>39908814</v>
      </c>
    </row>
    <row r="11" spans="1:27" x14ac:dyDescent="0.25">
      <c r="A11" s="23" t="s">
        <v>39</v>
      </c>
      <c r="B11" s="17" t="s">
        <v>32</v>
      </c>
      <c r="C11" s="18">
        <v>7608315</v>
      </c>
      <c r="D11" s="18"/>
      <c r="E11" s="19"/>
      <c r="F11" s="20"/>
      <c r="G11" s="24">
        <v>-38407324</v>
      </c>
      <c r="H11" s="24">
        <v>4221556</v>
      </c>
      <c r="I11" s="24">
        <v>-165809</v>
      </c>
      <c r="J11" s="20">
        <v>-34351577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-34351577</v>
      </c>
      <c r="X11" s="20"/>
      <c r="Y11" s="24">
        <v>-34351577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740772704</v>
      </c>
      <c r="D13" s="29">
        <f>SUM(D6:D12)</f>
        <v>0</v>
      </c>
      <c r="E13" s="30">
        <f t="shared" si="0"/>
        <v>836338866</v>
      </c>
      <c r="F13" s="31">
        <f t="shared" si="0"/>
        <v>836338866</v>
      </c>
      <c r="G13" s="31">
        <f t="shared" si="0"/>
        <v>299923970</v>
      </c>
      <c r="H13" s="31">
        <f t="shared" si="0"/>
        <v>-188218476</v>
      </c>
      <c r="I13" s="31">
        <f t="shared" si="0"/>
        <v>698690751</v>
      </c>
      <c r="J13" s="31">
        <f t="shared" si="0"/>
        <v>810396245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810396245</v>
      </c>
      <c r="X13" s="31">
        <f t="shared" si="0"/>
        <v>0</v>
      </c>
      <c r="Y13" s="31">
        <f t="shared" si="0"/>
        <v>810396245</v>
      </c>
      <c r="Z13" s="32">
        <f>+IF(X13&lt;&gt;0,+(Y13/X13)*100,0)</f>
        <v>0</v>
      </c>
      <c r="AA13" s="33">
        <f>SUM(AA6:AA12)</f>
        <v>836338866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7260835016</v>
      </c>
      <c r="D17" s="18"/>
      <c r="E17" s="19">
        <v>790597782</v>
      </c>
      <c r="F17" s="20">
        <v>854887409</v>
      </c>
      <c r="G17" s="24">
        <v>-20972744</v>
      </c>
      <c r="H17" s="24">
        <v>20891564</v>
      </c>
      <c r="I17" s="24">
        <v>7299647336</v>
      </c>
      <c r="J17" s="20">
        <v>7299566156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7299566156</v>
      </c>
      <c r="X17" s="20">
        <v>56052660</v>
      </c>
      <c r="Y17" s="24">
        <v>7243513496</v>
      </c>
      <c r="Z17" s="25">
        <v>12922.693581357245</v>
      </c>
      <c r="AA17" s="26">
        <v>854887409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16423</v>
      </c>
      <c r="D20" s="18"/>
      <c r="E20" s="19"/>
      <c r="F20" s="20"/>
      <c r="G20" s="20"/>
      <c r="H20" s="20"/>
      <c r="I20" s="20">
        <v>16423</v>
      </c>
      <c r="J20" s="20">
        <v>16423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16423</v>
      </c>
      <c r="X20" s="20"/>
      <c r="Y20" s="20">
        <v>16423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1687275</v>
      </c>
      <c r="D21" s="18"/>
      <c r="E21" s="19">
        <v>-199337</v>
      </c>
      <c r="F21" s="20">
        <v>-199337</v>
      </c>
      <c r="G21" s="20">
        <v>-47850</v>
      </c>
      <c r="H21" s="20">
        <v>-47850</v>
      </c>
      <c r="I21" s="20">
        <v>2003775</v>
      </c>
      <c r="J21" s="20">
        <v>1908075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1908075</v>
      </c>
      <c r="X21" s="20">
        <v>-87336</v>
      </c>
      <c r="Y21" s="20">
        <v>1995411</v>
      </c>
      <c r="Z21" s="21">
        <v>-2284.7519923055784</v>
      </c>
      <c r="AA21" s="22">
        <v>-199337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7262538714</v>
      </c>
      <c r="D25" s="29">
        <f t="shared" ref="D25:Y25" si="1">SUM(D15:D24)</f>
        <v>0</v>
      </c>
      <c r="E25" s="35">
        <f t="shared" si="1"/>
        <v>790398445</v>
      </c>
      <c r="F25" s="36">
        <f t="shared" si="1"/>
        <v>854688072</v>
      </c>
      <c r="G25" s="36">
        <f t="shared" si="1"/>
        <v>-21020594</v>
      </c>
      <c r="H25" s="36">
        <f t="shared" si="1"/>
        <v>20843714</v>
      </c>
      <c r="I25" s="36">
        <f t="shared" si="1"/>
        <v>7301667534</v>
      </c>
      <c r="J25" s="36">
        <f t="shared" si="1"/>
        <v>7301490654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7301490654</v>
      </c>
      <c r="X25" s="36">
        <f t="shared" si="1"/>
        <v>55965324</v>
      </c>
      <c r="Y25" s="36">
        <f t="shared" si="1"/>
        <v>7245525330</v>
      </c>
      <c r="Z25" s="37">
        <f>+IF(X25&lt;&gt;0,+(Y25/X25)*100,0)</f>
        <v>12946.454718997071</v>
      </c>
      <c r="AA25" s="38">
        <f>SUM(AA15:AA24)</f>
        <v>854688072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8003311418</v>
      </c>
      <c r="D26" s="29">
        <f>+D13+D25</f>
        <v>0</v>
      </c>
      <c r="E26" s="30">
        <f t="shared" si="2"/>
        <v>1626737311</v>
      </c>
      <c r="F26" s="31">
        <f t="shared" si="2"/>
        <v>1691026938</v>
      </c>
      <c r="G26" s="31">
        <f t="shared" si="2"/>
        <v>278903376</v>
      </c>
      <c r="H26" s="31">
        <f t="shared" si="2"/>
        <v>-167374762</v>
      </c>
      <c r="I26" s="31">
        <f t="shared" si="2"/>
        <v>8000358285</v>
      </c>
      <c r="J26" s="31">
        <f t="shared" si="2"/>
        <v>8111886899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8111886899</v>
      </c>
      <c r="X26" s="31">
        <f t="shared" si="2"/>
        <v>55965324</v>
      </c>
      <c r="Y26" s="31">
        <f t="shared" si="2"/>
        <v>8055921575</v>
      </c>
      <c r="Z26" s="32">
        <f>+IF(X26&lt;&gt;0,+(Y26/X26)*100,0)</f>
        <v>14394.487513375247</v>
      </c>
      <c r="AA26" s="33">
        <f>+AA13+AA25</f>
        <v>1691026938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24827529</v>
      </c>
      <c r="D31" s="18"/>
      <c r="E31" s="19">
        <v>2754613</v>
      </c>
      <c r="F31" s="20">
        <v>2754613</v>
      </c>
      <c r="G31" s="20">
        <v>-355339</v>
      </c>
      <c r="H31" s="20">
        <v>579687</v>
      </c>
      <c r="I31" s="20">
        <v>25226057</v>
      </c>
      <c r="J31" s="20">
        <v>25450405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25450405</v>
      </c>
      <c r="X31" s="20"/>
      <c r="Y31" s="20">
        <v>25450405</v>
      </c>
      <c r="Z31" s="21"/>
      <c r="AA31" s="22">
        <v>2754613</v>
      </c>
    </row>
    <row r="32" spans="1:27" x14ac:dyDescent="0.25">
      <c r="A32" s="23" t="s">
        <v>59</v>
      </c>
      <c r="B32" s="17" t="s">
        <v>32</v>
      </c>
      <c r="C32" s="18">
        <v>-317460281</v>
      </c>
      <c r="D32" s="18"/>
      <c r="E32" s="19"/>
      <c r="F32" s="20"/>
      <c r="G32" s="20">
        <v>-44253873</v>
      </c>
      <c r="H32" s="20">
        <v>-278388508</v>
      </c>
      <c r="I32" s="20">
        <v>302100904</v>
      </c>
      <c r="J32" s="20">
        <v>-20541477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-20541477</v>
      </c>
      <c r="X32" s="20"/>
      <c r="Y32" s="20">
        <v>-20541477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-66497875</v>
      </c>
      <c r="D33" s="18"/>
      <c r="E33" s="19"/>
      <c r="F33" s="20"/>
      <c r="G33" s="20">
        <v>332962</v>
      </c>
      <c r="H33" s="20">
        <v>16045671</v>
      </c>
      <c r="I33" s="20">
        <v>2561920</v>
      </c>
      <c r="J33" s="20">
        <v>18940553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18940553</v>
      </c>
      <c r="X33" s="20"/>
      <c r="Y33" s="20">
        <v>18940553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126832356</v>
      </c>
      <c r="D34" s="18"/>
      <c r="E34" s="19"/>
      <c r="F34" s="20"/>
      <c r="G34" s="20"/>
      <c r="H34" s="20"/>
      <c r="I34" s="20">
        <v>125793097</v>
      </c>
      <c r="J34" s="20">
        <v>125793097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125793097</v>
      </c>
      <c r="X34" s="20"/>
      <c r="Y34" s="20">
        <v>125793097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139325442</v>
      </c>
      <c r="D35" s="18"/>
      <c r="E35" s="19"/>
      <c r="F35" s="20"/>
      <c r="G35" s="20">
        <v>4494791</v>
      </c>
      <c r="H35" s="20">
        <v>-7655448</v>
      </c>
      <c r="I35" s="20">
        <v>6662083</v>
      </c>
      <c r="J35" s="20">
        <v>3501426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3501426</v>
      </c>
      <c r="X35" s="20"/>
      <c r="Y35" s="20">
        <v>3501426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-92972829</v>
      </c>
      <c r="D37" s="29">
        <f t="shared" ref="D37:Y37" si="3">SUM(D29:D36)</f>
        <v>0</v>
      </c>
      <c r="E37" s="30">
        <f t="shared" si="3"/>
        <v>2754613</v>
      </c>
      <c r="F37" s="31">
        <f t="shared" si="3"/>
        <v>2754613</v>
      </c>
      <c r="G37" s="31">
        <f t="shared" si="3"/>
        <v>-39781459</v>
      </c>
      <c r="H37" s="31">
        <f t="shared" si="3"/>
        <v>-269418598</v>
      </c>
      <c r="I37" s="31">
        <f t="shared" si="3"/>
        <v>462344061</v>
      </c>
      <c r="J37" s="31">
        <f t="shared" si="3"/>
        <v>153144004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153144004</v>
      </c>
      <c r="X37" s="31">
        <f t="shared" si="3"/>
        <v>0</v>
      </c>
      <c r="Y37" s="31">
        <f t="shared" si="3"/>
        <v>153144004</v>
      </c>
      <c r="Z37" s="32">
        <f>+IF(X37&lt;&gt;0,+(Y37/X37)*100,0)</f>
        <v>0</v>
      </c>
      <c r="AA37" s="33">
        <f>SUM(AA29:AA36)</f>
        <v>2754613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52998445</v>
      </c>
      <c r="D40" s="18"/>
      <c r="E40" s="19"/>
      <c r="F40" s="20"/>
      <c r="G40" s="20"/>
      <c r="H40" s="20"/>
      <c r="I40" s="20">
        <v>194378148</v>
      </c>
      <c r="J40" s="20">
        <v>194378148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194378148</v>
      </c>
      <c r="X40" s="20"/>
      <c r="Y40" s="20">
        <v>194378148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140340443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193338888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194378148</v>
      </c>
      <c r="J43" s="36">
        <f t="shared" si="4"/>
        <v>194378148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194378148</v>
      </c>
      <c r="X43" s="36">
        <f t="shared" si="4"/>
        <v>0</v>
      </c>
      <c r="Y43" s="36">
        <f t="shared" si="4"/>
        <v>194378148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100366059</v>
      </c>
      <c r="D44" s="29">
        <f>+D37+D43</f>
        <v>0</v>
      </c>
      <c r="E44" s="30">
        <f t="shared" si="5"/>
        <v>2754613</v>
      </c>
      <c r="F44" s="31">
        <f t="shared" si="5"/>
        <v>2754613</v>
      </c>
      <c r="G44" s="31">
        <f t="shared" si="5"/>
        <v>-39781459</v>
      </c>
      <c r="H44" s="31">
        <f t="shared" si="5"/>
        <v>-269418598</v>
      </c>
      <c r="I44" s="31">
        <f t="shared" si="5"/>
        <v>656722209</v>
      </c>
      <c r="J44" s="31">
        <f t="shared" si="5"/>
        <v>347522152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347522152</v>
      </c>
      <c r="X44" s="31">
        <f t="shared" si="5"/>
        <v>0</v>
      </c>
      <c r="Y44" s="31">
        <f t="shared" si="5"/>
        <v>347522152</v>
      </c>
      <c r="Z44" s="32">
        <f>+IF(X44&lt;&gt;0,+(Y44/X44)*100,0)</f>
        <v>0</v>
      </c>
      <c r="AA44" s="33">
        <f>+AA37+AA43</f>
        <v>2754613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7902945359</v>
      </c>
      <c r="D45" s="42">
        <f t="shared" si="6"/>
        <v>0</v>
      </c>
      <c r="E45" s="43">
        <f t="shared" si="6"/>
        <v>1623982698</v>
      </c>
      <c r="F45" s="44">
        <f t="shared" si="6"/>
        <v>1688272325</v>
      </c>
      <c r="G45" s="44">
        <f t="shared" si="6"/>
        <v>318684835</v>
      </c>
      <c r="H45" s="44">
        <f t="shared" si="6"/>
        <v>102043836</v>
      </c>
      <c r="I45" s="44">
        <f t="shared" si="6"/>
        <v>7343636076</v>
      </c>
      <c r="J45" s="44">
        <f t="shared" si="6"/>
        <v>7764364747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7764364747</v>
      </c>
      <c r="X45" s="44">
        <f t="shared" si="6"/>
        <v>55965324</v>
      </c>
      <c r="Y45" s="44">
        <f t="shared" si="6"/>
        <v>7708399423</v>
      </c>
      <c r="Z45" s="45">
        <f>+IF(X45&lt;&gt;0,+(Y45/X45)*100,0)</f>
        <v>13773.527734780915</v>
      </c>
      <c r="AA45" s="46">
        <f>+AA26-AA44</f>
        <v>1688272325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7575060708</v>
      </c>
      <c r="D47" s="18"/>
      <c r="E47" s="19">
        <v>35830225</v>
      </c>
      <c r="F47" s="20">
        <v>35830225</v>
      </c>
      <c r="G47" s="20">
        <v>-3492</v>
      </c>
      <c r="H47" s="20">
        <v>13556498</v>
      </c>
      <c r="I47" s="20">
        <v>8687254222</v>
      </c>
      <c r="J47" s="20">
        <v>8700807228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8700807228</v>
      </c>
      <c r="X47" s="20">
        <v>10158310</v>
      </c>
      <c r="Y47" s="20">
        <v>8690648918</v>
      </c>
      <c r="Z47" s="47">
        <v>85552.113668513761</v>
      </c>
      <c r="AA47" s="22">
        <v>35830225</v>
      </c>
    </row>
    <row r="48" spans="1:27" x14ac:dyDescent="0.25">
      <c r="A48" s="23" t="s">
        <v>73</v>
      </c>
      <c r="B48" s="17" t="s">
        <v>32</v>
      </c>
      <c r="C48" s="18">
        <v>46153779</v>
      </c>
      <c r="D48" s="18"/>
      <c r="E48" s="19"/>
      <c r="F48" s="20"/>
      <c r="G48" s="20"/>
      <c r="H48" s="20"/>
      <c r="I48" s="20">
        <v>46153779</v>
      </c>
      <c r="J48" s="20">
        <v>46153779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46153779</v>
      </c>
      <c r="X48" s="20"/>
      <c r="Y48" s="20">
        <v>46153779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7621214487</v>
      </c>
      <c r="D50" s="50">
        <f t="shared" ref="D50:Y50" si="7">SUM(D47:D49)</f>
        <v>0</v>
      </c>
      <c r="E50" s="51">
        <f t="shared" si="7"/>
        <v>35830225</v>
      </c>
      <c r="F50" s="52">
        <f t="shared" si="7"/>
        <v>35830225</v>
      </c>
      <c r="G50" s="52">
        <f t="shared" si="7"/>
        <v>-3492</v>
      </c>
      <c r="H50" s="52">
        <f t="shared" si="7"/>
        <v>13556498</v>
      </c>
      <c r="I50" s="52">
        <f t="shared" si="7"/>
        <v>8733408001</v>
      </c>
      <c r="J50" s="52">
        <f t="shared" si="7"/>
        <v>8746961007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8746961007</v>
      </c>
      <c r="X50" s="52">
        <f t="shared" si="7"/>
        <v>10158310</v>
      </c>
      <c r="Y50" s="52">
        <f t="shared" si="7"/>
        <v>8736802697</v>
      </c>
      <c r="Z50" s="53">
        <f>+IF(X50&lt;&gt;0,+(Y50/X50)*100,0)</f>
        <v>86006.458721972449</v>
      </c>
      <c r="AA50" s="54">
        <f>SUM(AA47:AA49)</f>
        <v>35830225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-1088577735</v>
      </c>
      <c r="D6" s="18"/>
      <c r="E6" s="19">
        <v>-6282959820</v>
      </c>
      <c r="F6" s="20">
        <v>-6282959820</v>
      </c>
      <c r="G6" s="20">
        <v>-1088921621</v>
      </c>
      <c r="H6" s="20">
        <v>898304216</v>
      </c>
      <c r="I6" s="20">
        <v>-871785147</v>
      </c>
      <c r="J6" s="20">
        <v>-1062402552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-1062402552</v>
      </c>
      <c r="X6" s="20">
        <v>-1570739958</v>
      </c>
      <c r="Y6" s="20">
        <v>508337406</v>
      </c>
      <c r="Z6" s="21">
        <v>-32.362925728792085</v>
      </c>
      <c r="AA6" s="22">
        <v>-6282959820</v>
      </c>
    </row>
    <row r="7" spans="1:27" x14ac:dyDescent="0.25">
      <c r="A7" s="23" t="s">
        <v>35</v>
      </c>
      <c r="B7" s="17" t="s">
        <v>32</v>
      </c>
      <c r="C7" s="18">
        <v>4669055746</v>
      </c>
      <c r="D7" s="18"/>
      <c r="E7" s="19">
        <v>10455077784</v>
      </c>
      <c r="F7" s="20">
        <v>10455077784</v>
      </c>
      <c r="G7" s="20">
        <v>9877684051</v>
      </c>
      <c r="H7" s="20">
        <v>-4508480406</v>
      </c>
      <c r="I7" s="20">
        <v>1426274056</v>
      </c>
      <c r="J7" s="20">
        <v>6795477701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6795477701</v>
      </c>
      <c r="X7" s="20">
        <v>1866495978</v>
      </c>
      <c r="Y7" s="20">
        <v>4928981723</v>
      </c>
      <c r="Z7" s="21">
        <v>264.07673957495132</v>
      </c>
      <c r="AA7" s="22">
        <v>10455077784</v>
      </c>
    </row>
    <row r="8" spans="1:27" x14ac:dyDescent="0.25">
      <c r="A8" s="23" t="s">
        <v>36</v>
      </c>
      <c r="B8" s="17" t="s">
        <v>32</v>
      </c>
      <c r="C8" s="18">
        <v>4780939</v>
      </c>
      <c r="D8" s="18"/>
      <c r="E8" s="19"/>
      <c r="F8" s="20"/>
      <c r="G8" s="20">
        <v>8185853884</v>
      </c>
      <c r="H8" s="20">
        <v>-754739957</v>
      </c>
      <c r="I8" s="20">
        <v>-207681872</v>
      </c>
      <c r="J8" s="20">
        <v>7223432055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7223432055</v>
      </c>
      <c r="X8" s="20"/>
      <c r="Y8" s="20">
        <v>7223432055</v>
      </c>
      <c r="Z8" s="21"/>
      <c r="AA8" s="22"/>
    </row>
    <row r="9" spans="1:27" x14ac:dyDescent="0.25">
      <c r="A9" s="23" t="s">
        <v>37</v>
      </c>
      <c r="B9" s="17" t="s">
        <v>32</v>
      </c>
      <c r="C9" s="18">
        <v>-476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270523310</v>
      </c>
      <c r="D10" s="18"/>
      <c r="E10" s="19">
        <v>-124208637</v>
      </c>
      <c r="F10" s="20">
        <v>-124208637</v>
      </c>
      <c r="G10" s="20">
        <v>-758523205</v>
      </c>
      <c r="H10" s="20">
        <v>810097692</v>
      </c>
      <c r="I10" s="20">
        <v>-311484650</v>
      </c>
      <c r="J10" s="20">
        <v>-259910163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-259910163</v>
      </c>
      <c r="X10" s="20">
        <v>-41029293</v>
      </c>
      <c r="Y10" s="20">
        <v>-218880870</v>
      </c>
      <c r="Z10" s="21">
        <v>533.47463238033367</v>
      </c>
      <c r="AA10" s="22">
        <v>-124208637</v>
      </c>
    </row>
    <row r="11" spans="1:27" x14ac:dyDescent="0.25">
      <c r="A11" s="23" t="s">
        <v>39</v>
      </c>
      <c r="B11" s="17" t="s">
        <v>32</v>
      </c>
      <c r="C11" s="18">
        <v>790901668</v>
      </c>
      <c r="D11" s="18"/>
      <c r="E11" s="19"/>
      <c r="F11" s="20"/>
      <c r="G11" s="24">
        <v>1869902766</v>
      </c>
      <c r="H11" s="24">
        <v>-51359533</v>
      </c>
      <c r="I11" s="24">
        <v>68929892</v>
      </c>
      <c r="J11" s="20">
        <v>1887473125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1887473125</v>
      </c>
      <c r="X11" s="20"/>
      <c r="Y11" s="24">
        <v>1887473125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19611354</v>
      </c>
      <c r="H12" s="20">
        <v>-8486446</v>
      </c>
      <c r="I12" s="20">
        <v>32432417</v>
      </c>
      <c r="J12" s="20">
        <v>43557325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43557325</v>
      </c>
      <c r="X12" s="20"/>
      <c r="Y12" s="20">
        <v>43557325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4646683452</v>
      </c>
      <c r="D13" s="29">
        <f>SUM(D6:D12)</f>
        <v>0</v>
      </c>
      <c r="E13" s="30">
        <f t="shared" si="0"/>
        <v>4047909327</v>
      </c>
      <c r="F13" s="31">
        <f t="shared" si="0"/>
        <v>4047909327</v>
      </c>
      <c r="G13" s="31">
        <f t="shared" si="0"/>
        <v>18105607229</v>
      </c>
      <c r="H13" s="31">
        <f t="shared" si="0"/>
        <v>-3614664434</v>
      </c>
      <c r="I13" s="31">
        <f t="shared" si="0"/>
        <v>136684696</v>
      </c>
      <c r="J13" s="31">
        <f t="shared" si="0"/>
        <v>14627627491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14627627491</v>
      </c>
      <c r="X13" s="31">
        <f t="shared" si="0"/>
        <v>254726727</v>
      </c>
      <c r="Y13" s="31">
        <f t="shared" si="0"/>
        <v>14372900764</v>
      </c>
      <c r="Z13" s="32">
        <f>+IF(X13&lt;&gt;0,+(Y13/X13)*100,0)</f>
        <v>5642.4784840108277</v>
      </c>
      <c r="AA13" s="33">
        <f>SUM(AA6:AA12)</f>
        <v>4047909327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22413078964</v>
      </c>
      <c r="D17" s="18"/>
      <c r="E17" s="19">
        <v>24330349771</v>
      </c>
      <c r="F17" s="20">
        <v>24394639398</v>
      </c>
      <c r="G17" s="24">
        <v>14242323725</v>
      </c>
      <c r="H17" s="24">
        <v>573075098</v>
      </c>
      <c r="I17" s="24">
        <v>7414610915</v>
      </c>
      <c r="J17" s="20">
        <v>22230009738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22230009738</v>
      </c>
      <c r="X17" s="20">
        <v>13867056265</v>
      </c>
      <c r="Y17" s="24">
        <v>8362953473</v>
      </c>
      <c r="Z17" s="25">
        <v>60.308066205138452</v>
      </c>
      <c r="AA17" s="26">
        <v>24394639398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16423</v>
      </c>
      <c r="D20" s="18"/>
      <c r="E20" s="19"/>
      <c r="F20" s="20"/>
      <c r="G20" s="20"/>
      <c r="H20" s="20"/>
      <c r="I20" s="20">
        <v>16423</v>
      </c>
      <c r="J20" s="20">
        <v>16423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16423</v>
      </c>
      <c r="X20" s="20"/>
      <c r="Y20" s="20">
        <v>16423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1547646</v>
      </c>
      <c r="D21" s="18"/>
      <c r="E21" s="19">
        <v>42212767</v>
      </c>
      <c r="F21" s="20">
        <v>42212767</v>
      </c>
      <c r="G21" s="20">
        <v>-544956</v>
      </c>
      <c r="H21" s="20">
        <v>-482541</v>
      </c>
      <c r="I21" s="20">
        <v>1733697</v>
      </c>
      <c r="J21" s="20">
        <v>706200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706200</v>
      </c>
      <c r="X21" s="20">
        <v>15690</v>
      </c>
      <c r="Y21" s="20">
        <v>690510</v>
      </c>
      <c r="Z21" s="21">
        <v>4400.9560229445506</v>
      </c>
      <c r="AA21" s="22">
        <v>42212767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>
        <v>29798309</v>
      </c>
      <c r="H22" s="20"/>
      <c r="I22" s="20"/>
      <c r="J22" s="20">
        <v>29798309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29798309</v>
      </c>
      <c r="X22" s="20"/>
      <c r="Y22" s="20">
        <v>29798309</v>
      </c>
      <c r="Z22" s="21"/>
      <c r="AA22" s="22"/>
    </row>
    <row r="23" spans="1:27" x14ac:dyDescent="0.25">
      <c r="A23" s="23" t="s">
        <v>50</v>
      </c>
      <c r="B23" s="17" t="s">
        <v>32</v>
      </c>
      <c r="C23" s="18">
        <v>-390641</v>
      </c>
      <c r="D23" s="18"/>
      <c r="E23" s="19"/>
      <c r="F23" s="20"/>
      <c r="G23" s="20">
        <v>29328</v>
      </c>
      <c r="H23" s="20">
        <v>29328</v>
      </c>
      <c r="I23" s="20">
        <v>29328</v>
      </c>
      <c r="J23" s="20">
        <v>87984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87984</v>
      </c>
      <c r="X23" s="20"/>
      <c r="Y23" s="20">
        <v>87984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22414252392</v>
      </c>
      <c r="D25" s="29">
        <f t="shared" ref="D25:Y25" si="1">SUM(D15:D24)</f>
        <v>0</v>
      </c>
      <c r="E25" s="35">
        <f t="shared" si="1"/>
        <v>24372562538</v>
      </c>
      <c r="F25" s="36">
        <f t="shared" si="1"/>
        <v>24436852165</v>
      </c>
      <c r="G25" s="36">
        <f t="shared" si="1"/>
        <v>14271606406</v>
      </c>
      <c r="H25" s="36">
        <f t="shared" si="1"/>
        <v>572621885</v>
      </c>
      <c r="I25" s="36">
        <f t="shared" si="1"/>
        <v>7416390363</v>
      </c>
      <c r="J25" s="36">
        <f t="shared" si="1"/>
        <v>22260618654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22260618654</v>
      </c>
      <c r="X25" s="36">
        <f t="shared" si="1"/>
        <v>13867071955</v>
      </c>
      <c r="Y25" s="36">
        <f t="shared" si="1"/>
        <v>8393546699</v>
      </c>
      <c r="Z25" s="37">
        <f>+IF(X25&lt;&gt;0,+(Y25/X25)*100,0)</f>
        <v>60.528615746985935</v>
      </c>
      <c r="AA25" s="38">
        <f>SUM(AA15:AA24)</f>
        <v>24436852165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27060935844</v>
      </c>
      <c r="D26" s="29">
        <f>+D13+D25</f>
        <v>0</v>
      </c>
      <c r="E26" s="30">
        <f t="shared" si="2"/>
        <v>28420471865</v>
      </c>
      <c r="F26" s="31">
        <f t="shared" si="2"/>
        <v>28484761492</v>
      </c>
      <c r="G26" s="31">
        <f t="shared" si="2"/>
        <v>32377213635</v>
      </c>
      <c r="H26" s="31">
        <f t="shared" si="2"/>
        <v>-3042042549</v>
      </c>
      <c r="I26" s="31">
        <f t="shared" si="2"/>
        <v>7553075059</v>
      </c>
      <c r="J26" s="31">
        <f t="shared" si="2"/>
        <v>36888246145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36888246145</v>
      </c>
      <c r="X26" s="31">
        <f t="shared" si="2"/>
        <v>14121798682</v>
      </c>
      <c r="Y26" s="31">
        <f t="shared" si="2"/>
        <v>22766447463</v>
      </c>
      <c r="Z26" s="32">
        <f>+IF(X26&lt;&gt;0,+(Y26/X26)*100,0)</f>
        <v>161.21492718925873</v>
      </c>
      <c r="AA26" s="33">
        <f>+AA13+AA25</f>
        <v>28484761492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-18809073</v>
      </c>
      <c r="D30" s="18"/>
      <c r="E30" s="19"/>
      <c r="F30" s="20"/>
      <c r="G30" s="20">
        <v>-121043771</v>
      </c>
      <c r="H30" s="20">
        <v>57641196</v>
      </c>
      <c r="I30" s="20">
        <v>71817757</v>
      </c>
      <c r="J30" s="20">
        <v>8415182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8415182</v>
      </c>
      <c r="X30" s="20"/>
      <c r="Y30" s="20">
        <v>8415182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91032725</v>
      </c>
      <c r="D31" s="18"/>
      <c r="E31" s="19">
        <v>32865287</v>
      </c>
      <c r="F31" s="20">
        <v>32865287</v>
      </c>
      <c r="G31" s="20">
        <v>66018345</v>
      </c>
      <c r="H31" s="20">
        <v>-326057</v>
      </c>
      <c r="I31" s="20">
        <v>26381329</v>
      </c>
      <c r="J31" s="20">
        <v>92073617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92073617</v>
      </c>
      <c r="X31" s="20">
        <v>7527666</v>
      </c>
      <c r="Y31" s="20">
        <v>84545951</v>
      </c>
      <c r="Z31" s="21">
        <v>1123.1363214042706</v>
      </c>
      <c r="AA31" s="22">
        <v>32865287</v>
      </c>
    </row>
    <row r="32" spans="1:27" x14ac:dyDescent="0.25">
      <c r="A32" s="23" t="s">
        <v>59</v>
      </c>
      <c r="B32" s="17" t="s">
        <v>32</v>
      </c>
      <c r="C32" s="18">
        <v>2149881579</v>
      </c>
      <c r="D32" s="18"/>
      <c r="E32" s="19">
        <v>1279211949</v>
      </c>
      <c r="F32" s="20">
        <v>1279211949</v>
      </c>
      <c r="G32" s="20">
        <v>-1240820987</v>
      </c>
      <c r="H32" s="20">
        <v>552850475</v>
      </c>
      <c r="I32" s="20">
        <v>401854440</v>
      </c>
      <c r="J32" s="20">
        <v>-286116072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-286116072</v>
      </c>
      <c r="X32" s="20">
        <v>421775208</v>
      </c>
      <c r="Y32" s="20">
        <v>-707891280</v>
      </c>
      <c r="Z32" s="21">
        <v>-167.83615219033928</v>
      </c>
      <c r="AA32" s="22">
        <v>1279211949</v>
      </c>
    </row>
    <row r="33" spans="1:27" x14ac:dyDescent="0.25">
      <c r="A33" s="23" t="s">
        <v>60</v>
      </c>
      <c r="B33" s="17" t="s">
        <v>32</v>
      </c>
      <c r="C33" s="18">
        <v>86862213</v>
      </c>
      <c r="D33" s="18"/>
      <c r="E33" s="19"/>
      <c r="F33" s="20"/>
      <c r="G33" s="20">
        <v>332962</v>
      </c>
      <c r="H33" s="20">
        <v>16045671</v>
      </c>
      <c r="I33" s="20">
        <v>2561920</v>
      </c>
      <c r="J33" s="20">
        <v>18940553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18940553</v>
      </c>
      <c r="X33" s="20"/>
      <c r="Y33" s="20">
        <v>18940553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126790747</v>
      </c>
      <c r="D34" s="18"/>
      <c r="E34" s="19"/>
      <c r="F34" s="20"/>
      <c r="G34" s="20">
        <v>-271369</v>
      </c>
      <c r="H34" s="20">
        <v>158115</v>
      </c>
      <c r="I34" s="20">
        <v>125793097</v>
      </c>
      <c r="J34" s="20">
        <v>125679843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125679843</v>
      </c>
      <c r="X34" s="20"/>
      <c r="Y34" s="20">
        <v>125679843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4899032383</v>
      </c>
      <c r="D35" s="18"/>
      <c r="E35" s="19"/>
      <c r="F35" s="20"/>
      <c r="G35" s="20">
        <v>544729974</v>
      </c>
      <c r="H35" s="20">
        <v>220370922</v>
      </c>
      <c r="I35" s="20">
        <v>54986725</v>
      </c>
      <c r="J35" s="20">
        <v>820087621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820087621</v>
      </c>
      <c r="X35" s="20"/>
      <c r="Y35" s="20">
        <v>820087621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>
        <v>-251050</v>
      </c>
      <c r="H36" s="20">
        <v>2860491</v>
      </c>
      <c r="I36" s="20">
        <v>-14700852</v>
      </c>
      <c r="J36" s="20">
        <v>-12091411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-12091411</v>
      </c>
      <c r="X36" s="20"/>
      <c r="Y36" s="20">
        <v>-12091411</v>
      </c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7334790574</v>
      </c>
      <c r="D37" s="29">
        <f t="shared" ref="D37:Y37" si="3">SUM(D29:D36)</f>
        <v>0</v>
      </c>
      <c r="E37" s="30">
        <f t="shared" si="3"/>
        <v>1312077236</v>
      </c>
      <c r="F37" s="31">
        <f t="shared" si="3"/>
        <v>1312077236</v>
      </c>
      <c r="G37" s="31">
        <f t="shared" si="3"/>
        <v>-751305896</v>
      </c>
      <c r="H37" s="31">
        <f t="shared" si="3"/>
        <v>849600813</v>
      </c>
      <c r="I37" s="31">
        <f t="shared" si="3"/>
        <v>668694416</v>
      </c>
      <c r="J37" s="31">
        <f t="shared" si="3"/>
        <v>766989333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766989333</v>
      </c>
      <c r="X37" s="31">
        <f t="shared" si="3"/>
        <v>429302874</v>
      </c>
      <c r="Y37" s="31">
        <f t="shared" si="3"/>
        <v>337686459</v>
      </c>
      <c r="Z37" s="32">
        <f>+IF(X37&lt;&gt;0,+(Y37/X37)*100,0)</f>
        <v>78.65925887092942</v>
      </c>
      <c r="AA37" s="33">
        <f>SUM(AA29:AA36)</f>
        <v>1312077236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79022311</v>
      </c>
      <c r="D39" s="18"/>
      <c r="E39" s="19"/>
      <c r="F39" s="20"/>
      <c r="G39" s="20">
        <v>46748940</v>
      </c>
      <c r="H39" s="20">
        <v>75154722</v>
      </c>
      <c r="I39" s="20">
        <v>19685947</v>
      </c>
      <c r="J39" s="20">
        <v>141589609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141589609</v>
      </c>
      <c r="X39" s="20"/>
      <c r="Y39" s="20">
        <v>141589609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155334341</v>
      </c>
      <c r="D40" s="18"/>
      <c r="E40" s="19"/>
      <c r="F40" s="20"/>
      <c r="G40" s="20">
        <v>102335897</v>
      </c>
      <c r="H40" s="20"/>
      <c r="I40" s="20">
        <v>194378148</v>
      </c>
      <c r="J40" s="20">
        <v>296714045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296714045</v>
      </c>
      <c r="X40" s="20"/>
      <c r="Y40" s="20">
        <v>296714045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140340443</v>
      </c>
      <c r="D42" s="18"/>
      <c r="E42" s="19"/>
      <c r="F42" s="20"/>
      <c r="G42" s="20">
        <v>-606053</v>
      </c>
      <c r="H42" s="20">
        <v>-797959</v>
      </c>
      <c r="I42" s="20"/>
      <c r="J42" s="20">
        <v>-1404012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-1404012</v>
      </c>
      <c r="X42" s="20"/>
      <c r="Y42" s="20">
        <v>-1404012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374697095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148478784</v>
      </c>
      <c r="H43" s="36">
        <f t="shared" si="4"/>
        <v>74356763</v>
      </c>
      <c r="I43" s="36">
        <f t="shared" si="4"/>
        <v>214064095</v>
      </c>
      <c r="J43" s="36">
        <f t="shared" si="4"/>
        <v>436899642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436899642</v>
      </c>
      <c r="X43" s="36">
        <f t="shared" si="4"/>
        <v>0</v>
      </c>
      <c r="Y43" s="36">
        <f t="shared" si="4"/>
        <v>436899642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7709487669</v>
      </c>
      <c r="D44" s="29">
        <f>+D37+D43</f>
        <v>0</v>
      </c>
      <c r="E44" s="30">
        <f t="shared" si="5"/>
        <v>1312077236</v>
      </c>
      <c r="F44" s="31">
        <f t="shared" si="5"/>
        <v>1312077236</v>
      </c>
      <c r="G44" s="31">
        <f t="shared" si="5"/>
        <v>-602827112</v>
      </c>
      <c r="H44" s="31">
        <f t="shared" si="5"/>
        <v>923957576</v>
      </c>
      <c r="I44" s="31">
        <f t="shared" si="5"/>
        <v>882758511</v>
      </c>
      <c r="J44" s="31">
        <f t="shared" si="5"/>
        <v>1203888975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1203888975</v>
      </c>
      <c r="X44" s="31">
        <f t="shared" si="5"/>
        <v>429302874</v>
      </c>
      <c r="Y44" s="31">
        <f t="shared" si="5"/>
        <v>774586101</v>
      </c>
      <c r="Z44" s="32">
        <f>+IF(X44&lt;&gt;0,+(Y44/X44)*100,0)</f>
        <v>180.4288179538253</v>
      </c>
      <c r="AA44" s="33">
        <f>+AA37+AA43</f>
        <v>1312077236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19351448175</v>
      </c>
      <c r="D45" s="42">
        <f t="shared" si="6"/>
        <v>0</v>
      </c>
      <c r="E45" s="43">
        <f t="shared" si="6"/>
        <v>27108394629</v>
      </c>
      <c r="F45" s="44">
        <f t="shared" si="6"/>
        <v>27172684256</v>
      </c>
      <c r="G45" s="44">
        <f t="shared" si="6"/>
        <v>32980040747</v>
      </c>
      <c r="H45" s="44">
        <f t="shared" si="6"/>
        <v>-3966000125</v>
      </c>
      <c r="I45" s="44">
        <f t="shared" si="6"/>
        <v>6670316548</v>
      </c>
      <c r="J45" s="44">
        <f t="shared" si="6"/>
        <v>35684357170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35684357170</v>
      </c>
      <c r="X45" s="44">
        <f t="shared" si="6"/>
        <v>13692495808</v>
      </c>
      <c r="Y45" s="44">
        <f t="shared" si="6"/>
        <v>21991861362</v>
      </c>
      <c r="Z45" s="45">
        <f>+IF(X45&lt;&gt;0,+(Y45/X45)*100,0)</f>
        <v>160.61251119135636</v>
      </c>
      <c r="AA45" s="46">
        <f>+AA26-AA44</f>
        <v>27172684256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26258718154</v>
      </c>
      <c r="D47" s="18"/>
      <c r="E47" s="19">
        <v>29256906413</v>
      </c>
      <c r="F47" s="20">
        <v>29256906413</v>
      </c>
      <c r="G47" s="20">
        <v>22223865507</v>
      </c>
      <c r="H47" s="20">
        <v>-408442524</v>
      </c>
      <c r="I47" s="20">
        <v>7977082044</v>
      </c>
      <c r="J47" s="20">
        <v>29792505027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29792505027</v>
      </c>
      <c r="X47" s="20">
        <v>4756340368</v>
      </c>
      <c r="Y47" s="20">
        <v>25036164659</v>
      </c>
      <c r="Z47" s="47">
        <v>526.37453844640413</v>
      </c>
      <c r="AA47" s="22">
        <v>29256906413</v>
      </c>
    </row>
    <row r="48" spans="1:27" x14ac:dyDescent="0.25">
      <c r="A48" s="23" t="s">
        <v>73</v>
      </c>
      <c r="B48" s="17" t="s">
        <v>32</v>
      </c>
      <c r="C48" s="18">
        <v>46153779</v>
      </c>
      <c r="D48" s="18"/>
      <c r="E48" s="19"/>
      <c r="F48" s="20"/>
      <c r="G48" s="20">
        <v>169269173</v>
      </c>
      <c r="H48" s="20"/>
      <c r="I48" s="20">
        <v>46153779</v>
      </c>
      <c r="J48" s="20">
        <v>215422952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215422952</v>
      </c>
      <c r="X48" s="20"/>
      <c r="Y48" s="20">
        <v>215422952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26304871933</v>
      </c>
      <c r="D50" s="50">
        <f t="shared" ref="D50:Y50" si="7">SUM(D47:D49)</f>
        <v>0</v>
      </c>
      <c r="E50" s="51">
        <f t="shared" si="7"/>
        <v>29256906413</v>
      </c>
      <c r="F50" s="52">
        <f t="shared" si="7"/>
        <v>29256906413</v>
      </c>
      <c r="G50" s="52">
        <f t="shared" si="7"/>
        <v>22393134680</v>
      </c>
      <c r="H50" s="52">
        <f t="shared" si="7"/>
        <v>-408442524</v>
      </c>
      <c r="I50" s="52">
        <f t="shared" si="7"/>
        <v>8023235823</v>
      </c>
      <c r="J50" s="52">
        <f t="shared" si="7"/>
        <v>30007927979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30007927979</v>
      </c>
      <c r="X50" s="52">
        <f t="shared" si="7"/>
        <v>4756340368</v>
      </c>
      <c r="Y50" s="52">
        <f t="shared" si="7"/>
        <v>25251587611</v>
      </c>
      <c r="Z50" s="53">
        <f>+IF(X50&lt;&gt;0,+(Y50/X50)*100,0)</f>
        <v>530.90371288163453</v>
      </c>
      <c r="AA50" s="54">
        <f>SUM(AA47:AA49)</f>
        <v>29256906413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3235DCD-667C-4736-B621-5E83C11E72A1}"/>
</file>

<file path=customXml/itemProps2.xml><?xml version="1.0" encoding="utf-8"?>
<ds:datastoreItem xmlns:ds="http://schemas.openxmlformats.org/officeDocument/2006/customXml" ds:itemID="{A11DB181-39A0-44B2-A2BC-CC6176190675}"/>
</file>

<file path=customXml/itemProps3.xml><?xml version="1.0" encoding="utf-8"?>
<ds:datastoreItem xmlns:ds="http://schemas.openxmlformats.org/officeDocument/2006/customXml" ds:itemID="{A05DFDDD-1E03-4275-8505-E9EFCE669D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BUF</vt:lpstr>
      <vt:lpstr>NMA</vt:lpstr>
      <vt:lpstr>MAN</vt:lpstr>
      <vt:lpstr>EKU</vt:lpstr>
      <vt:lpstr>JHB</vt:lpstr>
      <vt:lpstr>TSH</vt:lpstr>
      <vt:lpstr>ETH</vt:lpstr>
      <vt:lpstr>CPT</vt:lpstr>
      <vt:lpstr>Summary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2023-12-06T17:14:58Z</dcterms:created>
  <dcterms:modified xsi:type="dcterms:W3CDTF">2023-12-06T17:16:25Z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